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Windows\Windows\Р\ПОДКЛЮЧЕНИЯ\2023\НВ ввод 2Д-225мм Торг-развлек центр Промышл р-н\"/>
    </mc:Choice>
  </mc:AlternateContent>
  <bookViews>
    <workbookView xWindow="-120" yWindow="-120" windowWidth="25440" windowHeight="15840" tabRatio="771"/>
  </bookViews>
  <sheets>
    <sheet name="Мои данные" sheetId="8" r:id="rId1"/>
  </sheets>
  <definedNames>
    <definedName name="_xlnm.Print_Titles" localSheetId="0">'Мои данные'!$11:$11</definedName>
  </definedNames>
  <calcPr calcId="152511"/>
</workbook>
</file>

<file path=xl/calcChain.xml><?xml version="1.0" encoding="utf-8"?>
<calcChain xmlns="http://schemas.openxmlformats.org/spreadsheetml/2006/main">
  <c r="G68" i="8" l="1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67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H106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67" i="8"/>
  <c r="I15" i="8"/>
  <c r="I106" i="8" l="1"/>
</calcChain>
</file>

<file path=xl/comments1.xml><?xml version="1.0" encoding="utf-8"?>
<comments xmlns="http://schemas.openxmlformats.org/spreadsheetml/2006/main">
  <authors>
    <author>Сергей</author>
    <author>Соседко А.Н.</author>
  </authors>
  <commentList>
    <comment ref="B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базисная цена ресурса&gt;
&lt;Формула базисной цены&gt;</t>
        </r>
      </text>
    </comment>
    <comment ref="G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текущая цена ресурса&gt;
&lt;Формула текущей цены&gt;</t>
        </r>
      </text>
    </comment>
    <comment ref="H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базисная цена ресурса&gt;</t>
        </r>
      </text>
    </comment>
    <comment ref="I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</commentList>
</comments>
</file>

<file path=xl/sharedStrings.xml><?xml version="1.0" encoding="utf-8"?>
<sst xmlns="http://schemas.openxmlformats.org/spreadsheetml/2006/main" count="303" uniqueCount="206">
  <si>
    <t>Наименование</t>
  </si>
  <si>
    <t>Ед. изм.</t>
  </si>
  <si>
    <t>Базисные цены</t>
  </si>
  <si>
    <t>Текущие цены</t>
  </si>
  <si>
    <t>Стоимость единицы</t>
  </si>
  <si>
    <t>Сметная</t>
  </si>
  <si>
    <t>Общая стоимость</t>
  </si>
  <si>
    <t>Кол-во/
К-т кратности</t>
  </si>
  <si>
    <t>№ смет/
Код ресурса</t>
  </si>
  <si>
    <t>Исходные данные для расчета (локальные, объектные и сводные сметы)</t>
  </si>
  <si>
    <t>02-01-01</t>
  </si>
  <si>
    <t>Водопроводный ввод 2Дн-225мм.</t>
  </si>
  <si>
    <t xml:space="preserve">               Материалы</t>
  </si>
  <si>
    <t>01.2.03.02-0001</t>
  </si>
  <si>
    <t>Грунтовка битумная под полимерное или резиновое покрытие</t>
  </si>
  <si>
    <t>т</t>
  </si>
  <si>
    <t>01.2.03.03-0013</t>
  </si>
  <si>
    <t>Мастика битумная кровельная горячая</t>
  </si>
  <si>
    <t>01.2.03.07-0023</t>
  </si>
  <si>
    <t>Эмульсия битумно-дорожная</t>
  </si>
  <si>
    <t>01.3.01.08-0003</t>
  </si>
  <si>
    <t>Топливо моторное для среднеоборотных и малооборотных дизелей ДТ</t>
  </si>
  <si>
    <t>01.7.03.01-0001</t>
  </si>
  <si>
    <t>Вода...</t>
  </si>
  <si>
    <t>м3</t>
  </si>
  <si>
    <t>01.7.03.01-0002</t>
  </si>
  <si>
    <t>Вода водопроводная</t>
  </si>
  <si>
    <t>01.7.06.03-0003</t>
  </si>
  <si>
    <t>Лента поливинилхлоридная липкая, толщина 0,4 мм, ширина 30 мм</t>
  </si>
  <si>
    <t>м2</t>
  </si>
  <si>
    <t>01.7.07.12-0024</t>
  </si>
  <si>
    <t>Пленка полиэтиленовая, толщина 0,15 мм</t>
  </si>
  <si>
    <t>01.7.07.26-0032</t>
  </si>
  <si>
    <t>Шнур полиамидный крученый, диаметр 2 мм</t>
  </si>
  <si>
    <t>01.7.07.29-0031</t>
  </si>
  <si>
    <t>Каболка</t>
  </si>
  <si>
    <t>01.7.11.04-0072</t>
  </si>
  <si>
    <t>Проволока сварочная легированная, диаметр 4 мм</t>
  </si>
  <si>
    <t>01.7.11.06-0002</t>
  </si>
  <si>
    <t>Флюс АН-47</t>
  </si>
  <si>
    <t>кг</t>
  </si>
  <si>
    <t>01.7.11.07-0032</t>
  </si>
  <si>
    <t>Электроды сварочные Э42, диаметр 4 мм</t>
  </si>
  <si>
    <t>01.7.11.07-0054</t>
  </si>
  <si>
    <t>Электроды сварочные Э42, диаметр 6 мм</t>
  </si>
  <si>
    <t>01.7.15.02-0051</t>
  </si>
  <si>
    <t>Болты анкерные</t>
  </si>
  <si>
    <t>01.7.15.03-0014</t>
  </si>
  <si>
    <t>Болты с гайками и шайбами для санитарно-технических работ, диаметр 16 мм</t>
  </si>
  <si>
    <t>01.7.15.03-0015</t>
  </si>
  <si>
    <t>Болты с гайками и шайбами для санитарно-технических работ, диаметр 20-22 мм</t>
  </si>
  <si>
    <t>01.7.15.06-0111</t>
  </si>
  <si>
    <t>Гвозди строительные</t>
  </si>
  <si>
    <t>01.7.17.06-0061</t>
  </si>
  <si>
    <t>Диск алмазный для твердых материалов, диаметр 350 мм</t>
  </si>
  <si>
    <t>шт</t>
  </si>
  <si>
    <t>01.7.19.04-0031</t>
  </si>
  <si>
    <t>Прокладки резиновые (пластина техническая прессованная)</t>
  </si>
  <si>
    <t>01.7.20.08-0021</t>
  </si>
  <si>
    <t>Брезент</t>
  </si>
  <si>
    <t>01.7.20.08-0162</t>
  </si>
  <si>
    <t>Ткань мешочная</t>
  </si>
  <si>
    <t>10 м2</t>
  </si>
  <si>
    <t>03.1.02.03-0011</t>
  </si>
  <si>
    <t>Известь строительная негашеная комовая, сорт I</t>
  </si>
  <si>
    <t>04.1.02.05-0003</t>
  </si>
  <si>
    <t>Смеси бетонные тяжелого бетона (БСТ), класс В7,5 (М100)</t>
  </si>
  <si>
    <t>04.1.02.05-0004</t>
  </si>
  <si>
    <t>Смеси бетонные тяжелого бетона (БСТ), класс В10 (М150)</t>
  </si>
  <si>
    <t>04.1.02.05-0006</t>
  </si>
  <si>
    <t>Смеси бетонные тяжелого бетона (БСТ), класс В15 (М200)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</si>
  <si>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</si>
  <si>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</si>
  <si>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</si>
  <si>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</si>
  <si>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</si>
  <si>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</si>
  <si>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04.3.01.09-0014</t>
  </si>
  <si>
    <t>Раствор готовый кладочный, цементный, М100</t>
  </si>
  <si>
    <t>05.1.01.13-0043</t>
  </si>
  <si>
    <t>Плита железобетонная покрытий, перекрытий и днищ</t>
  </si>
  <si>
    <t>08.1.02.11-0001</t>
  </si>
  <si>
    <t>Поковки из квадратных заготовок, масса 1,8 кг</t>
  </si>
  <si>
    <t>08.4.03.02-0007</t>
  </si>
  <si>
    <t>Сталь арматурная, горячекатаная, гладкая, класс А-I, диаметр 20-22 мм</t>
  </si>
  <si>
    <t>11.1.02.04-0031</t>
  </si>
  <si>
    <t>Лесоматериалы круглые, хвойных пород, для строительства, диаметр 14-24 см, длина 3-6,5 м</t>
  </si>
  <si>
    <t>11.1.03.01-0079</t>
  </si>
  <si>
    <t>Бруски обрезные, хвойных пород, длина 4-6,5 м, ширина 75-150 мм, толщина 40-75 мм, сорт III</t>
  </si>
  <si>
    <t>11.1.03.03-0012</t>
  </si>
  <si>
    <t>Брусья необрезные, хвойных пород, длина 4-6,5 м, все ширины, толщина 100, 125 мм, сорт IV</t>
  </si>
  <si>
    <t>11.1.03.05-0086</t>
  </si>
  <si>
    <t>Доска необрезная, хвойных пород, длина 4-6,5 м, все ширины, толщина 44 мм и более, сорт IV</t>
  </si>
  <si>
    <t>11.2.13.04-0012</t>
  </si>
  <si>
    <t>Щиты из досок, толщина 40 мм</t>
  </si>
  <si>
    <t>12.1.02.06-0012</t>
  </si>
  <si>
    <t>Рубероид кровельный РКК-350</t>
  </si>
  <si>
    <t>14.1.05.03-0011</t>
  </si>
  <si>
    <t>Клей фенолополивинилацетальный БФ-2, БФ-2Н</t>
  </si>
  <si>
    <t>14.4.01.01-0003</t>
  </si>
  <si>
    <t>Грунтовка ГФ-021</t>
  </si>
  <si>
    <t>14.4.04.08-0003</t>
  </si>
  <si>
    <t>Эмаль ПФ-115, серая</t>
  </si>
  <si>
    <t>14.5.09.02-0002</t>
  </si>
  <si>
    <t>Ксилол нефтяной, марка А</t>
  </si>
  <si>
    <t>14.5.09.11-0102</t>
  </si>
  <si>
    <t>Уайт-спирит</t>
  </si>
  <si>
    <t>18.1.10.04-0011</t>
  </si>
  <si>
    <t>Гидрант пожарный подземный, номинальное давление 1,0 МПа (10 кгс/см2), номинальный диаметр 125 мм, высота 2500 мм</t>
  </si>
  <si>
    <t>23.8.03.12-0011</t>
  </si>
  <si>
    <t>Фасонные части стальные сварные, номинальный диаметр до 800 мм</t>
  </si>
  <si>
    <t>23.8.05.15-0003</t>
  </si>
  <si>
    <t>Части чугунные фасонные соединительные к чугунным напорным трубам, наружный диаметр 250-400 мм</t>
  </si>
  <si>
    <t>ТЦ_04.2.01.01_63_6367046160_01.05.2023_01</t>
  </si>
  <si>
    <t>708,19
7640/1,2/8,99</t>
  </si>
  <si>
    <t>7575,00
9090/1,2</t>
  </si>
  <si>
    <t>6808,33
8170/1,2</t>
  </si>
  <si>
    <t>ТЦ_23.8.05.12_50_5050114210_01.08.2023_02</t>
  </si>
  <si>
    <t>Пожарная подставка фланцевая стальная ППФ, DN=300мм</t>
  </si>
  <si>
    <t>18480,00
22176,0/1,2</t>
  </si>
  <si>
    <t>ТЦ_24.3.05.00_77_9718041345_01.08.2023_02</t>
  </si>
  <si>
    <t>Заглушка литая D225 SDR 17 ПЭ100</t>
  </si>
  <si>
    <t>1190,83
1429,0/1,2</t>
  </si>
  <si>
    <t>ТЦ_24.3.05.01_63_6319189182_31.05.2023_02</t>
  </si>
  <si>
    <t>Втулка 315мм ПЭ100 SDR17</t>
  </si>
  <si>
    <t>4190,00
5028,0/1,2</t>
  </si>
  <si>
    <t>ФССЦ-01.2.01.01-0001</t>
  </si>
  <si>
    <t>Битумы нефтяные дорожные жидкие МГ, СГ...</t>
  </si>
  <si>
    <t>ФССЦ-01.7.15.10-0066</t>
  </si>
  <si>
    <t>Скобы ходовые</t>
  </si>
  <si>
    <t>ФССЦ-02.2.05.04-1702</t>
  </si>
  <si>
    <t>Щебень М 1000, фракция 10-20 мм, группа 2</t>
  </si>
  <si>
    <t>ФССЦ-02.2.05.04-1767</t>
  </si>
  <si>
    <t>Щебень М 400, фракция 20-40 мм, группа 2</t>
  </si>
  <si>
    <t>ФССЦ-02.2.05.04-1822</t>
  </si>
  <si>
    <t>Щебень М 1000, фракция 40-80(70) мм, группа 2</t>
  </si>
  <si>
    <t>ФССЦ-02.3.01.02-1005</t>
  </si>
  <si>
    <t>Песок природный II класс, очень мелкий, круглые сита...</t>
  </si>
  <si>
    <t>ФССЦ-04.1.02.05-0004</t>
  </si>
  <si>
    <t>Смеси бетонные тяжелого бетона (БСТ), класс B10 (М150)</t>
  </si>
  <si>
    <t>ФССЦ-04.3.01.09-0012</t>
  </si>
  <si>
    <t>ФССЦ-04.3.01.09-0014</t>
  </si>
  <si>
    <t>ФССЦ-05.1.01.09-0042</t>
  </si>
  <si>
    <t>Кольцо опорное КО-6 /бетон B15 (М200), объем 0,02 м3, расход арматуры 1,10 кг</t>
  </si>
  <si>
    <t>ФССЦ-05.1.01.09-0051</t>
  </si>
  <si>
    <t>Кольцо стеновое смотровых колодцев КС7.3, бетон B15 (М200), объем 0,05 м3, расход арматуры 1,64 кг</t>
  </si>
  <si>
    <t>ФССЦ-05.1.01.09-0065</t>
  </si>
  <si>
    <t>Кольцо стеновое смотровых колодцев КС15.9, бетон B15 (М200), объем 0,40 м3, расход арматуры 7,02 кг</t>
  </si>
  <si>
    <t>ФССЦ-05.1.01.09-0073</t>
  </si>
  <si>
    <t>Кольцо стеновое смотровых колодцев КС20.9, бетон B15 (М200), объем 0,59 м3, расход арматуры 19,88 кг</t>
  </si>
  <si>
    <t>ФССЦ-05.1.01.11-0045</t>
  </si>
  <si>
    <t>Плита днища ПН15, бетон B15 (М200), объем 0,38 м3, расход арматуры 33,13 кг</t>
  </si>
  <si>
    <t>ФССЦ-05.1.01.11-0046</t>
  </si>
  <si>
    <t>Плита днища ПН20, бетон B15 (М200), объем 0,59 м3, расход арматуры 79,44 кг</t>
  </si>
  <si>
    <t>ФССЦ-05.1.06.09-0005</t>
  </si>
  <si>
    <t>Плиты перекрытия 1ПП20-2, бетон B15, объем 0,55 м3, расход арматуры 77,66 кг</t>
  </si>
  <si>
    <t>ФССЦ-05.1.06.09-0008</t>
  </si>
  <si>
    <t>Плиты перекрытия 2ПП15-2, бетон B15, объем 0,27 м3, расход арматуры 32,71 кг</t>
  </si>
  <si>
    <t>ФССЦ-05.2.03.03-0032</t>
  </si>
  <si>
    <t>Камни бортовые БР 100.30.15, бетон В30 (М400), объем 0,043 м3</t>
  </si>
  <si>
    <t>ФССЦ-07.2.05.01-0032</t>
  </si>
  <si>
    <t>Ограждения лестничных проемов, лестничные марши, пожарные лестницы</t>
  </si>
  <si>
    <t>ФССЦ-08.1.02.06-0043</t>
  </si>
  <si>
    <t>Люк чугунный тяжелый</t>
  </si>
  <si>
    <t>ФССЦ-16.2.01.02-0001</t>
  </si>
  <si>
    <t>Земля растительная</t>
  </si>
  <si>
    <t>ФССЦ-16.2.02.07-0161</t>
  </si>
  <si>
    <t>Семена газонных трав (смесь)</t>
  </si>
  <si>
    <t>ФССЦ-18.1.02.02-0075</t>
  </si>
  <si>
    <t>Задвижки фланцевые короткие с обрезиненным клином для жидкостей и сжатого воздуха давлением: 1,6 МПа (16 кгс/см2) марки BV-05-47 (F4), диаметром 200 мм</t>
  </si>
  <si>
    <t>ФССЦ-18.1.02.02-0077</t>
  </si>
  <si>
    <t>Задвижки фланцевые короткие с обрезиненным клином для жидкостей и сжатого воздуха давлением: 1,6 МПа (16 кгс/см2) марки BV-05-47 (F4), диаметром 300 мм</t>
  </si>
  <si>
    <t>ФССЦ-18.1.10.04-0003</t>
  </si>
  <si>
    <t>Гидрант пожарный подземный, номинальное давление 1,0 МПа (10 кгс/см2), номинальный диаметр 125 мм, высота 1250 мм</t>
  </si>
  <si>
    <t>ФССЦ-18.1.10.04-0011</t>
  </si>
  <si>
    <t>ФССЦ-23.5.01.08-0011</t>
  </si>
  <si>
    <t>Трубы стальные электросварные прямошовные и спиральношовные, класс прочности К38, наружный диаметр 426 мм, толщина стенки 5 мм_ (гильзы)</t>
  </si>
  <si>
    <t>м</t>
  </si>
  <si>
    <t>ФССЦ-23.5.02.02-0089</t>
  </si>
  <si>
    <t>Трубы стальные электросварные прямошовные со снятой фаской из стали марок Ст2кп-Ст4кп и Ст2пс-Ст4пс, наружный диаметр 219 мм, толщина стенки 8 мм</t>
  </si>
  <si>
    <t>ФССЦ-23.5.02.02-0099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</si>
  <si>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5 мм_ (гильзы)</t>
  </si>
  <si>
    <t>ФССЦ-23.8.03.11-0134</t>
  </si>
  <si>
    <t>ФССЦ-23.8.03.11-0642</t>
  </si>
  <si>
    <t>ФССЦ-23.8.03.12-0011</t>
  </si>
  <si>
    <t>ФССЦ-23.8.04.12-0080</t>
  </si>
  <si>
    <t>Тройники переходные, номинальное давление до 16 МПа, номинальный диаметр 300х200 мм, наружный диаметр и толщина стенки 325х10-219х8 мм</t>
  </si>
  <si>
    <t>ФССЦ-23.8.05.15-0003</t>
  </si>
  <si>
    <t>ФССЦ-24.3.03.13-0052</t>
  </si>
  <si>
    <t>Трубы напорные полиэтиленовые ПЭ100, стандартное размерное отношение SDR17, номинальный наружный диаметр 225 мм, толщина стенки 13,4 мм</t>
  </si>
  <si>
    <t>ФССЦ-24.3.05.01-0013</t>
  </si>
  <si>
    <t>Втулка полиэтиленовая под фланец литая удлиненная, ПЭ100, стандартное размерное отношение SDR17, номинальный наружный диаметр 225 мм</t>
  </si>
  <si>
    <t>ФССЦ-24.3.05.08-0525</t>
  </si>
  <si>
    <t>Отвод полиэтиленовый сварной 45°, ПЭ100, к напорным трубам 1,0 МПа (10 кгс/см2), диаметр 225 мм</t>
  </si>
  <si>
    <t>Итого "Материалы"</t>
  </si>
  <si>
    <t>Асфальтобетонные смеси А 16 ВЛ (ГОСТ Р 58406.2-2020 на битуме по ГОСТ 33133-2014)</t>
  </si>
  <si>
    <t xml:space="preserve"> Асфальтобетонные смеси А 32 НН (ГОСТ Р 58406.2-2020 на битуме по ГОСТ 33133-2014)</t>
  </si>
  <si>
    <t>Фланцы стальные плоские приварные с соединительным выступом, марка стали ВСт3сп2, ВСт3сп3, номинальное давление 1 МПа, номинальный диаметр 200 мм</t>
  </si>
  <si>
    <t>Фланцы стальные плоские приварные с соединительным выступом, марка стали ВСт3сп2, ВСт3сп3, номинальное давление 1 МПа, номинальный диаметр 200 мм_ (расточеный)</t>
  </si>
  <si>
    <t>Фланцы стальные плоские приварные из стали ВСт3сп2, ВСт3сп3, номинальное давление 0,6 МПа, номинальный диаметр 300 мм</t>
  </si>
  <si>
    <t>Фланцы стальные плоские приварные из стали ВСт3сп2, ВСт3сп3, номинальное давление 0,6 МПа, номинальный диаметр 300 мм _ (расточеный)</t>
  </si>
  <si>
    <t>(наименование стройки)</t>
  </si>
  <si>
    <t xml:space="preserve">ВЕДОМОСТЬ РЕСУРСОВ </t>
  </si>
  <si>
    <t>Строительство водопроводного ввода 2Дн-225мм в рамках обеспечения водоснабжением объекта: "Торгово- развлекательный центр, расположенный по адресу: самарская область, г. Самара, Промышленный район, на земельном участке с кадастровым номером 63:01: 0707005:3675".</t>
  </si>
  <si>
    <t>Проект 013-2023-НВ</t>
  </si>
  <si>
    <t>Составил:______________О.А. Молодцова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</si>
</sst>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b/>
      <sz val="10"/>
      <name val="Verdana"/>
      <family val="2"/>
      <charset val="204"/>
    </font>
    <font>
      <i/>
      <sz val="8"/>
      <name val="Verdana"/>
      <family val="2"/>
      <charset val="204"/>
    </font>
    <font>
      <i/>
      <sz val="11"/>
      <name val="Times New Roman"/>
      <family val="1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</cellStyleXfs>
  <cellXfs count="43">
    <xf numFmtId="0" fontId="0" fillId="0" borderId="0" xfId="0"/>
    <xf numFmtId="49" fontId="7" fillId="0" borderId="0" xfId="0" applyNumberFormat="1" applyFont="1"/>
    <xf numFmtId="0" fontId="7" fillId="0" borderId="0" xfId="0" applyFont="1"/>
    <xf numFmtId="49" fontId="7" fillId="0" borderId="0" xfId="0" applyNumberFormat="1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20" applyFont="1" applyBorder="1" applyAlignment="1">
      <alignment horizontal="center"/>
    </xf>
    <xf numFmtId="49" fontId="7" fillId="0" borderId="2" xfId="2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2" fontId="7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0" xfId="0" applyFont="1"/>
    <xf numFmtId="0" fontId="7" fillId="2" borderId="1" xfId="0" applyFont="1" applyFill="1" applyBorder="1" applyAlignment="1">
      <alignment horizontal="right" vertical="top" wrapText="1"/>
    </xf>
    <xf numFmtId="49" fontId="13" fillId="0" borderId="6" xfId="23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23" applyFont="1" applyAlignment="1">
      <alignment horizontal="center" vertical="center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B2:I111"/>
  <sheetViews>
    <sheetView showGridLines="0" tabSelected="1" topLeftCell="B1" zoomScaleNormal="100" workbookViewId="0">
      <selection activeCell="N104" sqref="N104"/>
    </sheetView>
  </sheetViews>
  <sheetFormatPr defaultRowHeight="12.75" x14ac:dyDescent="0.2"/>
  <cols>
    <col min="1" max="1" width="0" style="2" hidden="1" customWidth="1"/>
    <col min="2" max="2" width="8.7109375" style="1" customWidth="1"/>
    <col min="3" max="3" width="33.140625" style="2" customWidth="1"/>
    <col min="4" max="4" width="10.7109375" style="2" customWidth="1"/>
    <col min="5" max="5" width="10.7109375" style="1" customWidth="1"/>
    <col min="6" max="9" width="13.7109375" style="2" customWidth="1"/>
    <col min="10" max="16384" width="9.140625" style="2"/>
  </cols>
  <sheetData>
    <row r="2" spans="2:9" ht="45" customHeight="1" x14ac:dyDescent="0.2">
      <c r="B2" s="38" t="s">
        <v>203</v>
      </c>
      <c r="C2" s="38"/>
      <c r="D2" s="38"/>
      <c r="E2" s="38"/>
      <c r="F2" s="38"/>
      <c r="G2" s="38"/>
      <c r="H2" s="38"/>
      <c r="I2" s="38"/>
    </row>
    <row r="3" spans="2:9" ht="15" customHeight="1" x14ac:dyDescent="0.2">
      <c r="B3" s="39" t="s">
        <v>201</v>
      </c>
      <c r="C3" s="39"/>
      <c r="D3" s="39"/>
      <c r="E3" s="39"/>
      <c r="F3" s="39"/>
      <c r="G3" s="39"/>
      <c r="H3" s="39"/>
      <c r="I3" s="39"/>
    </row>
    <row r="4" spans="2:9" ht="15" customHeight="1" x14ac:dyDescent="0.2">
      <c r="B4" s="40"/>
      <c r="C4" s="40"/>
      <c r="D4" s="40"/>
      <c r="E4" s="40"/>
      <c r="F4" s="40"/>
      <c r="G4" s="40"/>
      <c r="H4" s="40"/>
      <c r="I4" s="40"/>
    </row>
    <row r="5" spans="2:9" ht="15" customHeight="1" x14ac:dyDescent="0.2">
      <c r="B5" s="41" t="s">
        <v>202</v>
      </c>
      <c r="C5" s="41"/>
      <c r="D5" s="41"/>
      <c r="E5" s="41"/>
      <c r="F5" s="41"/>
      <c r="G5" s="41"/>
      <c r="H5" s="41"/>
      <c r="I5" s="41"/>
    </row>
    <row r="6" spans="2:9" ht="15" customHeight="1" x14ac:dyDescent="0.2">
      <c r="B6" s="42" t="s">
        <v>204</v>
      </c>
      <c r="C6" s="42"/>
      <c r="D6" s="42"/>
      <c r="E6" s="42"/>
      <c r="F6" s="42"/>
      <c r="G6" s="42"/>
      <c r="H6" s="42"/>
      <c r="I6" s="42"/>
    </row>
    <row r="7" spans="2:9" ht="7.5" customHeight="1" x14ac:dyDescent="0.2">
      <c r="B7" s="3"/>
      <c r="C7" s="4"/>
      <c r="D7" s="5"/>
      <c r="E7" s="6"/>
      <c r="F7" s="7"/>
      <c r="G7" s="7"/>
      <c r="H7" s="7"/>
      <c r="I7" s="7"/>
    </row>
    <row r="8" spans="2:9" ht="12.75" customHeight="1" x14ac:dyDescent="0.2">
      <c r="B8" s="10" t="s">
        <v>8</v>
      </c>
      <c r="C8" s="13" t="s">
        <v>0</v>
      </c>
      <c r="D8" s="13" t="s">
        <v>1</v>
      </c>
      <c r="E8" s="16" t="s">
        <v>7</v>
      </c>
      <c r="F8" s="19" t="s">
        <v>4</v>
      </c>
      <c r="G8" s="19"/>
      <c r="H8" s="19" t="s">
        <v>6</v>
      </c>
      <c r="I8" s="19"/>
    </row>
    <row r="9" spans="2:9" ht="12.75" customHeight="1" x14ac:dyDescent="0.2">
      <c r="B9" s="11"/>
      <c r="C9" s="14"/>
      <c r="D9" s="14"/>
      <c r="E9" s="17"/>
      <c r="F9" s="9" t="s">
        <v>2</v>
      </c>
      <c r="G9" s="9" t="s">
        <v>3</v>
      </c>
      <c r="H9" s="9" t="s">
        <v>2</v>
      </c>
      <c r="I9" s="9" t="s">
        <v>3</v>
      </c>
    </row>
    <row r="10" spans="2:9" x14ac:dyDescent="0.2">
      <c r="B10" s="12"/>
      <c r="C10" s="15"/>
      <c r="D10" s="15"/>
      <c r="E10" s="18"/>
      <c r="F10" s="8" t="s">
        <v>5</v>
      </c>
      <c r="G10" s="8" t="s">
        <v>5</v>
      </c>
      <c r="H10" s="8" t="s">
        <v>5</v>
      </c>
      <c r="I10" s="8" t="s">
        <v>5</v>
      </c>
    </row>
    <row r="11" spans="2:9" x14ac:dyDescent="0.2">
      <c r="B11" s="20">
        <v>1</v>
      </c>
      <c r="C11" s="20">
        <v>2</v>
      </c>
      <c r="D11" s="20">
        <v>3</v>
      </c>
      <c r="E11" s="21">
        <v>4</v>
      </c>
      <c r="F11" s="20">
        <v>5</v>
      </c>
      <c r="G11" s="20">
        <v>7</v>
      </c>
      <c r="H11" s="20">
        <v>9</v>
      </c>
      <c r="I11" s="20">
        <v>11</v>
      </c>
    </row>
    <row r="12" spans="2:9" ht="17.850000000000001" customHeight="1" x14ac:dyDescent="0.2">
      <c r="B12" s="22" t="s">
        <v>9</v>
      </c>
      <c r="C12" s="23"/>
      <c r="D12" s="23"/>
      <c r="E12" s="23"/>
      <c r="F12" s="23"/>
      <c r="G12" s="23"/>
      <c r="H12" s="23"/>
      <c r="I12" s="23"/>
    </row>
    <row r="13" spans="2:9" x14ac:dyDescent="0.2">
      <c r="B13" s="24" t="s">
        <v>10</v>
      </c>
      <c r="C13" s="25" t="s">
        <v>11</v>
      </c>
      <c r="D13" s="26"/>
      <c r="E13" s="24">
        <v>1</v>
      </c>
      <c r="F13" s="27"/>
      <c r="G13" s="27"/>
      <c r="H13" s="27"/>
      <c r="I13" s="27"/>
    </row>
    <row r="14" spans="2:9" ht="17.850000000000001" customHeight="1" x14ac:dyDescent="0.2">
      <c r="B14" s="28" t="s">
        <v>12</v>
      </c>
      <c r="C14" s="29"/>
      <c r="D14" s="29"/>
      <c r="E14" s="29"/>
      <c r="F14" s="29"/>
      <c r="G14" s="29"/>
      <c r="H14" s="29"/>
      <c r="I14" s="29"/>
    </row>
    <row r="15" spans="2:9" ht="38.25" x14ac:dyDescent="0.2">
      <c r="B15" s="30" t="s">
        <v>13</v>
      </c>
      <c r="C15" s="31" t="s">
        <v>14</v>
      </c>
      <c r="D15" s="32" t="s">
        <v>15</v>
      </c>
      <c r="E15" s="30">
        <v>2.4360000000000001E-4</v>
      </c>
      <c r="F15" s="33">
        <v>31060</v>
      </c>
      <c r="G15" s="34">
        <f>F15*4.94</f>
        <v>153436.40000000002</v>
      </c>
      <c r="H15" s="33">
        <v>7.57</v>
      </c>
      <c r="I15" s="34">
        <f>H15*4.94</f>
        <v>37.395800000000001</v>
      </c>
    </row>
    <row r="16" spans="2:9" ht="25.5" x14ac:dyDescent="0.2">
      <c r="B16" s="30" t="s">
        <v>16</v>
      </c>
      <c r="C16" s="31" t="s">
        <v>17</v>
      </c>
      <c r="D16" s="32" t="s">
        <v>15</v>
      </c>
      <c r="E16" s="30">
        <v>7.9547000000000007E-2</v>
      </c>
      <c r="F16" s="33">
        <v>3390</v>
      </c>
      <c r="G16" s="34">
        <f t="shared" ref="G16:G61" si="0">F16*4.94</f>
        <v>16746.600000000002</v>
      </c>
      <c r="H16" s="33">
        <v>269.66000000000003</v>
      </c>
      <c r="I16" s="34">
        <f t="shared" ref="I16:I61" si="1">H16*4.94</f>
        <v>1332.1204000000002</v>
      </c>
    </row>
    <row r="17" spans="2:9" ht="25.5" x14ac:dyDescent="0.2">
      <c r="B17" s="30" t="s">
        <v>18</v>
      </c>
      <c r="C17" s="31" t="s">
        <v>19</v>
      </c>
      <c r="D17" s="32" t="s">
        <v>15</v>
      </c>
      <c r="E17" s="30">
        <v>2.3700000000000001E-3</v>
      </c>
      <c r="F17" s="33">
        <v>1554.2</v>
      </c>
      <c r="G17" s="34">
        <f t="shared" si="0"/>
        <v>7677.7480000000005</v>
      </c>
      <c r="H17" s="33">
        <v>3.68</v>
      </c>
      <c r="I17" s="34">
        <f t="shared" si="1"/>
        <v>18.179200000000002</v>
      </c>
    </row>
    <row r="18" spans="2:9" ht="38.25" x14ac:dyDescent="0.2">
      <c r="B18" s="30" t="s">
        <v>20</v>
      </c>
      <c r="C18" s="31" t="s">
        <v>21</v>
      </c>
      <c r="D18" s="32" t="s">
        <v>15</v>
      </c>
      <c r="E18" s="30">
        <v>7.5399999999999998E-3</v>
      </c>
      <c r="F18" s="33">
        <v>4041.7</v>
      </c>
      <c r="G18" s="34">
        <f t="shared" si="0"/>
        <v>19965.998</v>
      </c>
      <c r="H18" s="33">
        <v>30.47</v>
      </c>
      <c r="I18" s="34">
        <f t="shared" si="1"/>
        <v>150.52180000000001</v>
      </c>
    </row>
    <row r="19" spans="2:9" ht="25.5" x14ac:dyDescent="0.2">
      <c r="B19" s="30" t="s">
        <v>22</v>
      </c>
      <c r="C19" s="31" t="s">
        <v>23</v>
      </c>
      <c r="D19" s="32" t="s">
        <v>24</v>
      </c>
      <c r="E19" s="30">
        <v>12.2873787</v>
      </c>
      <c r="F19" s="33">
        <v>2.44</v>
      </c>
      <c r="G19" s="34">
        <f t="shared" si="0"/>
        <v>12.053600000000001</v>
      </c>
      <c r="H19" s="33">
        <v>29.98</v>
      </c>
      <c r="I19" s="34">
        <f t="shared" si="1"/>
        <v>148.10120000000001</v>
      </c>
    </row>
    <row r="20" spans="2:9" ht="25.5" x14ac:dyDescent="0.2">
      <c r="B20" s="30" t="s">
        <v>25</v>
      </c>
      <c r="C20" s="31" t="s">
        <v>26</v>
      </c>
      <c r="D20" s="32" t="s">
        <v>24</v>
      </c>
      <c r="E20" s="30">
        <v>7.4211999999999998</v>
      </c>
      <c r="F20" s="33">
        <v>3.15</v>
      </c>
      <c r="G20" s="34">
        <f t="shared" si="0"/>
        <v>15.561</v>
      </c>
      <c r="H20" s="33">
        <v>23.38</v>
      </c>
      <c r="I20" s="34">
        <f t="shared" si="1"/>
        <v>115.49720000000001</v>
      </c>
    </row>
    <row r="21" spans="2:9" ht="25.5" x14ac:dyDescent="0.2">
      <c r="B21" s="30" t="s">
        <v>27</v>
      </c>
      <c r="C21" s="31" t="s">
        <v>28</v>
      </c>
      <c r="D21" s="32" t="s">
        <v>29</v>
      </c>
      <c r="E21" s="30">
        <v>4.5907999999999998</v>
      </c>
      <c r="F21" s="33">
        <v>30</v>
      </c>
      <c r="G21" s="34">
        <f t="shared" si="0"/>
        <v>148.20000000000002</v>
      </c>
      <c r="H21" s="33">
        <v>137.72</v>
      </c>
      <c r="I21" s="34">
        <f t="shared" si="1"/>
        <v>680.33680000000004</v>
      </c>
    </row>
    <row r="22" spans="2:9" ht="25.5" x14ac:dyDescent="0.2">
      <c r="B22" s="30" t="s">
        <v>30</v>
      </c>
      <c r="C22" s="31" t="s">
        <v>31</v>
      </c>
      <c r="D22" s="32" t="s">
        <v>29</v>
      </c>
      <c r="E22" s="30">
        <v>1.65</v>
      </c>
      <c r="F22" s="33">
        <v>3.62</v>
      </c>
      <c r="G22" s="34">
        <f t="shared" si="0"/>
        <v>17.882800000000003</v>
      </c>
      <c r="H22" s="33">
        <v>5.97</v>
      </c>
      <c r="I22" s="34">
        <f t="shared" si="1"/>
        <v>29.491800000000001</v>
      </c>
    </row>
    <row r="23" spans="2:9" ht="25.5" x14ac:dyDescent="0.2">
      <c r="B23" s="30" t="s">
        <v>32</v>
      </c>
      <c r="C23" s="31" t="s">
        <v>33</v>
      </c>
      <c r="D23" s="32" t="s">
        <v>15</v>
      </c>
      <c r="E23" s="30">
        <v>8.1599999999999999E-4</v>
      </c>
      <c r="F23" s="33">
        <v>40650</v>
      </c>
      <c r="G23" s="34">
        <f t="shared" si="0"/>
        <v>200811.00000000003</v>
      </c>
      <c r="H23" s="33">
        <v>33.17</v>
      </c>
      <c r="I23" s="34">
        <f t="shared" si="1"/>
        <v>163.85980000000004</v>
      </c>
    </row>
    <row r="24" spans="2:9" ht="25.5" x14ac:dyDescent="0.2">
      <c r="B24" s="30" t="s">
        <v>34</v>
      </c>
      <c r="C24" s="31" t="s">
        <v>35</v>
      </c>
      <c r="D24" s="32" t="s">
        <v>15</v>
      </c>
      <c r="E24" s="30">
        <v>1.5985599999999999E-2</v>
      </c>
      <c r="F24" s="33">
        <v>30030</v>
      </c>
      <c r="G24" s="34">
        <f t="shared" si="0"/>
        <v>148348.20000000001</v>
      </c>
      <c r="H24" s="33">
        <v>480.05</v>
      </c>
      <c r="I24" s="34">
        <f t="shared" si="1"/>
        <v>2371.4470000000001</v>
      </c>
    </row>
    <row r="25" spans="2:9" ht="25.5" x14ac:dyDescent="0.2">
      <c r="B25" s="30" t="s">
        <v>36</v>
      </c>
      <c r="C25" s="31" t="s">
        <v>37</v>
      </c>
      <c r="D25" s="32" t="s">
        <v>15</v>
      </c>
      <c r="E25" s="30">
        <v>1.0000000000000001E-5</v>
      </c>
      <c r="F25" s="33">
        <v>13560</v>
      </c>
      <c r="G25" s="34">
        <f t="shared" si="0"/>
        <v>66986.400000000009</v>
      </c>
      <c r="H25" s="33">
        <v>0.14000000000000001</v>
      </c>
      <c r="I25" s="34">
        <f t="shared" si="1"/>
        <v>0.6916000000000001</v>
      </c>
    </row>
    <row r="26" spans="2:9" ht="25.5" x14ac:dyDescent="0.2">
      <c r="B26" s="30" t="s">
        <v>38</v>
      </c>
      <c r="C26" s="31" t="s">
        <v>39</v>
      </c>
      <c r="D26" s="32" t="s">
        <v>40</v>
      </c>
      <c r="E26" s="30">
        <v>1.4E-2</v>
      </c>
      <c r="F26" s="33">
        <v>6</v>
      </c>
      <c r="G26" s="34">
        <f t="shared" si="0"/>
        <v>29.64</v>
      </c>
      <c r="H26" s="33">
        <v>0.08</v>
      </c>
      <c r="I26" s="34">
        <f t="shared" si="1"/>
        <v>0.39520000000000005</v>
      </c>
    </row>
    <row r="27" spans="2:9" ht="25.5" x14ac:dyDescent="0.2">
      <c r="B27" s="30" t="s">
        <v>41</v>
      </c>
      <c r="C27" s="31" t="s">
        <v>42</v>
      </c>
      <c r="D27" s="32" t="s">
        <v>15</v>
      </c>
      <c r="E27" s="30">
        <v>2.5999999999999998E-5</v>
      </c>
      <c r="F27" s="33">
        <v>10315.01</v>
      </c>
      <c r="G27" s="34">
        <f t="shared" si="0"/>
        <v>50956.149400000002</v>
      </c>
      <c r="H27" s="33">
        <v>0.27</v>
      </c>
      <c r="I27" s="34">
        <f t="shared" si="1"/>
        <v>1.3338000000000001</v>
      </c>
    </row>
    <row r="28" spans="2:9" ht="25.5" x14ac:dyDescent="0.2">
      <c r="B28" s="30" t="s">
        <v>43</v>
      </c>
      <c r="C28" s="31" t="s">
        <v>44</v>
      </c>
      <c r="D28" s="32" t="s">
        <v>15</v>
      </c>
      <c r="E28" s="30">
        <v>4.104E-3</v>
      </c>
      <c r="F28" s="33">
        <v>9424</v>
      </c>
      <c r="G28" s="34">
        <f t="shared" si="0"/>
        <v>46554.560000000005</v>
      </c>
      <c r="H28" s="33">
        <v>38.68</v>
      </c>
      <c r="I28" s="34">
        <f t="shared" si="1"/>
        <v>191.07920000000001</v>
      </c>
    </row>
    <row r="29" spans="2:9" ht="25.5" x14ac:dyDescent="0.2">
      <c r="B29" s="30" t="s">
        <v>45</v>
      </c>
      <c r="C29" s="31" t="s">
        <v>46</v>
      </c>
      <c r="D29" s="32" t="s">
        <v>15</v>
      </c>
      <c r="E29" s="30">
        <v>4.0800000000000003E-3</v>
      </c>
      <c r="F29" s="33">
        <v>10068</v>
      </c>
      <c r="G29" s="34">
        <f t="shared" si="0"/>
        <v>49735.920000000006</v>
      </c>
      <c r="H29" s="33">
        <v>41.08</v>
      </c>
      <c r="I29" s="34">
        <f t="shared" si="1"/>
        <v>202.93520000000001</v>
      </c>
    </row>
    <row r="30" spans="2:9" ht="38.25" x14ac:dyDescent="0.2">
      <c r="B30" s="30" t="s">
        <v>47</v>
      </c>
      <c r="C30" s="31" t="s">
        <v>48</v>
      </c>
      <c r="D30" s="32" t="s">
        <v>15</v>
      </c>
      <c r="E30" s="30">
        <v>2.8E-3</v>
      </c>
      <c r="F30" s="33">
        <v>14830</v>
      </c>
      <c r="G30" s="34">
        <f t="shared" si="0"/>
        <v>73260.200000000012</v>
      </c>
      <c r="H30" s="33">
        <v>41.52</v>
      </c>
      <c r="I30" s="34">
        <f t="shared" si="1"/>
        <v>205.10880000000003</v>
      </c>
    </row>
    <row r="31" spans="2:9" ht="38.25" x14ac:dyDescent="0.2">
      <c r="B31" s="30" t="s">
        <v>49</v>
      </c>
      <c r="C31" s="31" t="s">
        <v>50</v>
      </c>
      <c r="D31" s="32" t="s">
        <v>15</v>
      </c>
      <c r="E31" s="30">
        <v>8.3000000000000001E-3</v>
      </c>
      <c r="F31" s="33">
        <v>13560</v>
      </c>
      <c r="G31" s="34">
        <f t="shared" si="0"/>
        <v>66986.400000000009</v>
      </c>
      <c r="H31" s="33">
        <v>112.55</v>
      </c>
      <c r="I31" s="34">
        <f t="shared" si="1"/>
        <v>555.99700000000007</v>
      </c>
    </row>
    <row r="32" spans="2:9" ht="25.5" x14ac:dyDescent="0.2">
      <c r="B32" s="30" t="s">
        <v>51</v>
      </c>
      <c r="C32" s="31" t="s">
        <v>52</v>
      </c>
      <c r="D32" s="32" t="s">
        <v>15</v>
      </c>
      <c r="E32" s="30">
        <v>5.7445999999999999E-3</v>
      </c>
      <c r="F32" s="33">
        <v>11978</v>
      </c>
      <c r="G32" s="34">
        <f t="shared" si="0"/>
        <v>59171.320000000007</v>
      </c>
      <c r="H32" s="33">
        <v>68.81</v>
      </c>
      <c r="I32" s="34">
        <f t="shared" si="1"/>
        <v>339.92140000000006</v>
      </c>
    </row>
    <row r="33" spans="2:9" ht="25.5" x14ac:dyDescent="0.2">
      <c r="B33" s="30" t="s">
        <v>53</v>
      </c>
      <c r="C33" s="31" t="s">
        <v>54</v>
      </c>
      <c r="D33" s="32" t="s">
        <v>55</v>
      </c>
      <c r="E33" s="30">
        <v>0.26588000000000001</v>
      </c>
      <c r="F33" s="33">
        <v>737</v>
      </c>
      <c r="G33" s="34">
        <f t="shared" si="0"/>
        <v>3640.78</v>
      </c>
      <c r="H33" s="33">
        <v>195.95</v>
      </c>
      <c r="I33" s="34">
        <f t="shared" si="1"/>
        <v>967.99300000000005</v>
      </c>
    </row>
    <row r="34" spans="2:9" ht="25.5" x14ac:dyDescent="0.2">
      <c r="B34" s="30" t="s">
        <v>56</v>
      </c>
      <c r="C34" s="31" t="s">
        <v>57</v>
      </c>
      <c r="D34" s="32" t="s">
        <v>40</v>
      </c>
      <c r="E34" s="30">
        <v>0.76</v>
      </c>
      <c r="F34" s="33">
        <v>23.09</v>
      </c>
      <c r="G34" s="34">
        <f t="shared" si="0"/>
        <v>114.06460000000001</v>
      </c>
      <c r="H34" s="33">
        <v>17.55</v>
      </c>
      <c r="I34" s="34">
        <f t="shared" si="1"/>
        <v>86.697000000000017</v>
      </c>
    </row>
    <row r="35" spans="2:9" ht="25.5" x14ac:dyDescent="0.2">
      <c r="B35" s="30" t="s">
        <v>58</v>
      </c>
      <c r="C35" s="31" t="s">
        <v>59</v>
      </c>
      <c r="D35" s="32" t="s">
        <v>29</v>
      </c>
      <c r="E35" s="30">
        <v>8.8000000000000003E-4</v>
      </c>
      <c r="F35" s="33">
        <v>37.43</v>
      </c>
      <c r="G35" s="34">
        <f t="shared" si="0"/>
        <v>184.9042</v>
      </c>
      <c r="H35" s="33">
        <v>0.03</v>
      </c>
      <c r="I35" s="34">
        <f t="shared" si="1"/>
        <v>0.1482</v>
      </c>
    </row>
    <row r="36" spans="2:9" ht="25.5" x14ac:dyDescent="0.2">
      <c r="B36" s="30" t="s">
        <v>60</v>
      </c>
      <c r="C36" s="31" t="s">
        <v>61</v>
      </c>
      <c r="D36" s="32" t="s">
        <v>62</v>
      </c>
      <c r="E36" s="30">
        <v>1.6799999999999999E-4</v>
      </c>
      <c r="F36" s="33">
        <v>84.75</v>
      </c>
      <c r="G36" s="34">
        <f t="shared" si="0"/>
        <v>418.66500000000002</v>
      </c>
      <c r="H36" s="33">
        <v>0.01</v>
      </c>
      <c r="I36" s="34">
        <f t="shared" si="1"/>
        <v>4.9400000000000006E-2</v>
      </c>
    </row>
    <row r="37" spans="2:9" ht="25.5" x14ac:dyDescent="0.2">
      <c r="B37" s="30" t="s">
        <v>63</v>
      </c>
      <c r="C37" s="31" t="s">
        <v>64</v>
      </c>
      <c r="D37" s="32" t="s">
        <v>15</v>
      </c>
      <c r="E37" s="30">
        <v>4.147E-4</v>
      </c>
      <c r="F37" s="33">
        <v>734.5</v>
      </c>
      <c r="G37" s="34">
        <f t="shared" si="0"/>
        <v>3628.4300000000003</v>
      </c>
      <c r="H37" s="33">
        <v>0.3</v>
      </c>
      <c r="I37" s="34">
        <f t="shared" si="1"/>
        <v>1.482</v>
      </c>
    </row>
    <row r="38" spans="2:9" ht="25.5" x14ac:dyDescent="0.2">
      <c r="B38" s="30" t="s">
        <v>65</v>
      </c>
      <c r="C38" s="31" t="s">
        <v>66</v>
      </c>
      <c r="D38" s="32" t="s">
        <v>24</v>
      </c>
      <c r="E38" s="30">
        <v>1.0254399999999999</v>
      </c>
      <c r="F38" s="33">
        <v>560</v>
      </c>
      <c r="G38" s="34">
        <f t="shared" si="0"/>
        <v>2766.4</v>
      </c>
      <c r="H38" s="33">
        <v>574.25</v>
      </c>
      <c r="I38" s="34">
        <f t="shared" si="1"/>
        <v>2836.7950000000001</v>
      </c>
    </row>
    <row r="39" spans="2:9" ht="25.5" x14ac:dyDescent="0.2">
      <c r="B39" s="30" t="s">
        <v>67</v>
      </c>
      <c r="C39" s="31" t="s">
        <v>68</v>
      </c>
      <c r="D39" s="32" t="s">
        <v>24</v>
      </c>
      <c r="E39" s="30">
        <v>0.38077</v>
      </c>
      <c r="F39" s="33">
        <v>490</v>
      </c>
      <c r="G39" s="34">
        <f t="shared" si="0"/>
        <v>2420.6000000000004</v>
      </c>
      <c r="H39" s="33">
        <v>186.58</v>
      </c>
      <c r="I39" s="34">
        <f t="shared" si="1"/>
        <v>921.7052000000001</v>
      </c>
    </row>
    <row r="40" spans="2:9" ht="25.5" x14ac:dyDescent="0.2">
      <c r="B40" s="30" t="s">
        <v>69</v>
      </c>
      <c r="C40" s="31" t="s">
        <v>70</v>
      </c>
      <c r="D40" s="32" t="s">
        <v>24</v>
      </c>
      <c r="E40" s="30">
        <v>0.59</v>
      </c>
      <c r="F40" s="33">
        <v>592.76</v>
      </c>
      <c r="G40" s="34">
        <f t="shared" si="0"/>
        <v>2928.2344000000003</v>
      </c>
      <c r="H40" s="33">
        <v>349.73</v>
      </c>
      <c r="I40" s="34">
        <f t="shared" si="1"/>
        <v>1727.6662000000001</v>
      </c>
    </row>
    <row r="41" spans="2:9" ht="25.5" x14ac:dyDescent="0.2">
      <c r="B41" s="30" t="s">
        <v>71</v>
      </c>
      <c r="C41" s="31" t="s">
        <v>72</v>
      </c>
      <c r="D41" s="32" t="s">
        <v>15</v>
      </c>
      <c r="E41" s="30">
        <v>0.33929999999999999</v>
      </c>
      <c r="F41" s="33">
        <v>491.01</v>
      </c>
      <c r="G41" s="34">
        <f t="shared" si="0"/>
        <v>2425.5894000000003</v>
      </c>
      <c r="H41" s="33">
        <v>166.6</v>
      </c>
      <c r="I41" s="34">
        <f t="shared" si="1"/>
        <v>823.00400000000002</v>
      </c>
    </row>
    <row r="42" spans="2:9" ht="25.5" x14ac:dyDescent="0.2">
      <c r="B42" s="30" t="s">
        <v>73</v>
      </c>
      <c r="C42" s="31" t="s">
        <v>74</v>
      </c>
      <c r="D42" s="32" t="s">
        <v>24</v>
      </c>
      <c r="E42" s="30">
        <v>1.33364E-2</v>
      </c>
      <c r="F42" s="33">
        <v>395</v>
      </c>
      <c r="G42" s="34">
        <f t="shared" si="0"/>
        <v>1951.3000000000002</v>
      </c>
      <c r="H42" s="33">
        <v>5.27</v>
      </c>
      <c r="I42" s="34">
        <f t="shared" si="1"/>
        <v>26.033799999999999</v>
      </c>
    </row>
    <row r="43" spans="2:9" ht="25.5" x14ac:dyDescent="0.2">
      <c r="B43" s="30" t="s">
        <v>75</v>
      </c>
      <c r="C43" s="31" t="s">
        <v>76</v>
      </c>
      <c r="D43" s="32" t="s">
        <v>24</v>
      </c>
      <c r="E43" s="30">
        <v>3.7699999999999997E-2</v>
      </c>
      <c r="F43" s="33">
        <v>485.9</v>
      </c>
      <c r="G43" s="34">
        <f t="shared" si="0"/>
        <v>2400.346</v>
      </c>
      <c r="H43" s="33">
        <v>18.32</v>
      </c>
      <c r="I43" s="34">
        <f t="shared" si="1"/>
        <v>90.500800000000012</v>
      </c>
    </row>
    <row r="44" spans="2:9" ht="25.5" x14ac:dyDescent="0.2">
      <c r="B44" s="30" t="s">
        <v>77</v>
      </c>
      <c r="C44" s="31" t="s">
        <v>78</v>
      </c>
      <c r="D44" s="32" t="s">
        <v>24</v>
      </c>
      <c r="E44" s="30">
        <v>6.0000000000000001E-3</v>
      </c>
      <c r="F44" s="33">
        <v>519.79999999999995</v>
      </c>
      <c r="G44" s="34">
        <f t="shared" si="0"/>
        <v>2567.8119999999999</v>
      </c>
      <c r="H44" s="33">
        <v>3.12</v>
      </c>
      <c r="I44" s="34">
        <f t="shared" si="1"/>
        <v>15.412800000000002</v>
      </c>
    </row>
    <row r="45" spans="2:9" ht="25.5" x14ac:dyDescent="0.2">
      <c r="B45" s="30" t="s">
        <v>79</v>
      </c>
      <c r="C45" s="31" t="s">
        <v>80</v>
      </c>
      <c r="D45" s="32" t="s">
        <v>24</v>
      </c>
      <c r="E45" s="30">
        <v>1.48915</v>
      </c>
      <c r="F45" s="33">
        <v>1382.9</v>
      </c>
      <c r="G45" s="34">
        <f t="shared" si="0"/>
        <v>6831.5260000000007</v>
      </c>
      <c r="H45" s="33">
        <v>2059.35</v>
      </c>
      <c r="I45" s="34">
        <f t="shared" si="1"/>
        <v>10173.189</v>
      </c>
    </row>
    <row r="46" spans="2:9" ht="25.5" x14ac:dyDescent="0.2">
      <c r="B46" s="30" t="s">
        <v>81</v>
      </c>
      <c r="C46" s="31" t="s">
        <v>82</v>
      </c>
      <c r="D46" s="32" t="s">
        <v>15</v>
      </c>
      <c r="E46" s="30">
        <v>2.72E-4</v>
      </c>
      <c r="F46" s="33">
        <v>5989</v>
      </c>
      <c r="G46" s="34">
        <f t="shared" si="0"/>
        <v>29585.660000000003</v>
      </c>
      <c r="H46" s="33">
        <v>1.63</v>
      </c>
      <c r="I46" s="34">
        <f t="shared" si="1"/>
        <v>8.0522000000000009</v>
      </c>
    </row>
    <row r="47" spans="2:9" ht="38.25" x14ac:dyDescent="0.2">
      <c r="B47" s="30" t="s">
        <v>83</v>
      </c>
      <c r="C47" s="31" t="s">
        <v>84</v>
      </c>
      <c r="D47" s="32" t="s">
        <v>15</v>
      </c>
      <c r="E47" s="30">
        <v>2.72E-4</v>
      </c>
      <c r="F47" s="33">
        <v>5520</v>
      </c>
      <c r="G47" s="34">
        <f t="shared" si="0"/>
        <v>27268.800000000003</v>
      </c>
      <c r="H47" s="33">
        <v>1.5</v>
      </c>
      <c r="I47" s="34">
        <f t="shared" si="1"/>
        <v>7.41</v>
      </c>
    </row>
    <row r="48" spans="2:9" ht="38.25" x14ac:dyDescent="0.2">
      <c r="B48" s="30" t="s">
        <v>85</v>
      </c>
      <c r="C48" s="31" t="s">
        <v>86</v>
      </c>
      <c r="D48" s="32" t="s">
        <v>24</v>
      </c>
      <c r="E48" s="30">
        <v>0.83604000000000001</v>
      </c>
      <c r="F48" s="33">
        <v>558.33000000000004</v>
      </c>
      <c r="G48" s="34">
        <f t="shared" si="0"/>
        <v>2758.1502000000005</v>
      </c>
      <c r="H48" s="33">
        <v>466.79</v>
      </c>
      <c r="I48" s="34">
        <f t="shared" si="1"/>
        <v>2305.9426000000003</v>
      </c>
    </row>
    <row r="49" spans="2:9" ht="38.25" x14ac:dyDescent="0.2">
      <c r="B49" s="30" t="s">
        <v>87</v>
      </c>
      <c r="C49" s="31" t="s">
        <v>88</v>
      </c>
      <c r="D49" s="32" t="s">
        <v>24</v>
      </c>
      <c r="E49" s="30">
        <v>1.512E-2</v>
      </c>
      <c r="F49" s="33">
        <v>1287</v>
      </c>
      <c r="G49" s="34">
        <f t="shared" si="0"/>
        <v>6357.7800000000007</v>
      </c>
      <c r="H49" s="33">
        <v>19.46</v>
      </c>
      <c r="I49" s="34">
        <f t="shared" si="1"/>
        <v>96.132400000000018</v>
      </c>
    </row>
    <row r="50" spans="2:9" ht="38.25" x14ac:dyDescent="0.2">
      <c r="B50" s="30" t="s">
        <v>89</v>
      </c>
      <c r="C50" s="31" t="s">
        <v>90</v>
      </c>
      <c r="D50" s="32" t="s">
        <v>24</v>
      </c>
      <c r="E50" s="30">
        <v>1.7000000000000001E-2</v>
      </c>
      <c r="F50" s="33">
        <v>880.01</v>
      </c>
      <c r="G50" s="34">
        <f t="shared" si="0"/>
        <v>4347.2494000000006</v>
      </c>
      <c r="H50" s="33">
        <v>14.96</v>
      </c>
      <c r="I50" s="34">
        <f t="shared" si="1"/>
        <v>73.902400000000014</v>
      </c>
    </row>
    <row r="51" spans="2:9" ht="38.25" x14ac:dyDescent="0.2">
      <c r="B51" s="30" t="s">
        <v>91</v>
      </c>
      <c r="C51" s="31" t="s">
        <v>92</v>
      </c>
      <c r="D51" s="32" t="s">
        <v>24</v>
      </c>
      <c r="E51" s="30">
        <v>0.28770000000000001</v>
      </c>
      <c r="F51" s="33">
        <v>550</v>
      </c>
      <c r="G51" s="34">
        <f t="shared" si="0"/>
        <v>2717</v>
      </c>
      <c r="H51" s="33">
        <v>158.24</v>
      </c>
      <c r="I51" s="34">
        <f t="shared" si="1"/>
        <v>781.70560000000012</v>
      </c>
    </row>
    <row r="52" spans="2:9" ht="25.5" x14ac:dyDescent="0.2">
      <c r="B52" s="30" t="s">
        <v>93</v>
      </c>
      <c r="C52" s="31" t="s">
        <v>94</v>
      </c>
      <c r="D52" s="32" t="s">
        <v>29</v>
      </c>
      <c r="E52" s="30">
        <v>0.45240000000000002</v>
      </c>
      <c r="F52" s="33">
        <v>57.63</v>
      </c>
      <c r="G52" s="34">
        <f t="shared" si="0"/>
        <v>284.69220000000001</v>
      </c>
      <c r="H52" s="33">
        <v>26.07</v>
      </c>
      <c r="I52" s="34">
        <f t="shared" si="1"/>
        <v>128.78580000000002</v>
      </c>
    </row>
    <row r="53" spans="2:9" ht="25.5" x14ac:dyDescent="0.2">
      <c r="B53" s="30" t="s">
        <v>95</v>
      </c>
      <c r="C53" s="31" t="s">
        <v>96</v>
      </c>
      <c r="D53" s="32" t="s">
        <v>29</v>
      </c>
      <c r="E53" s="30">
        <v>6.8599999999999994E-2</v>
      </c>
      <c r="F53" s="33">
        <v>7.46</v>
      </c>
      <c r="G53" s="34">
        <f t="shared" si="0"/>
        <v>36.852400000000003</v>
      </c>
      <c r="H53" s="33">
        <v>0.51</v>
      </c>
      <c r="I53" s="34">
        <f t="shared" si="1"/>
        <v>2.5194000000000001</v>
      </c>
    </row>
    <row r="54" spans="2:9" ht="25.5" x14ac:dyDescent="0.2">
      <c r="B54" s="30" t="s">
        <v>97</v>
      </c>
      <c r="C54" s="31" t="s">
        <v>98</v>
      </c>
      <c r="D54" s="32" t="s">
        <v>15</v>
      </c>
      <c r="E54" s="30">
        <v>4.5200000000000001E-5</v>
      </c>
      <c r="F54" s="33">
        <v>12900</v>
      </c>
      <c r="G54" s="34">
        <f t="shared" si="0"/>
        <v>63726.000000000007</v>
      </c>
      <c r="H54" s="33">
        <v>0.57999999999999996</v>
      </c>
      <c r="I54" s="34">
        <f t="shared" si="1"/>
        <v>2.8652000000000002</v>
      </c>
    </row>
    <row r="55" spans="2:9" ht="25.5" x14ac:dyDescent="0.2">
      <c r="B55" s="30" t="s">
        <v>99</v>
      </c>
      <c r="C55" s="31" t="s">
        <v>100</v>
      </c>
      <c r="D55" s="32" t="s">
        <v>15</v>
      </c>
      <c r="E55" s="30">
        <v>8.0500000000000005E-5</v>
      </c>
      <c r="F55" s="33">
        <v>15620</v>
      </c>
      <c r="G55" s="34">
        <f t="shared" si="0"/>
        <v>77162.8</v>
      </c>
      <c r="H55" s="33">
        <v>1.26</v>
      </c>
      <c r="I55" s="34">
        <f t="shared" si="1"/>
        <v>6.2244000000000002</v>
      </c>
    </row>
    <row r="56" spans="2:9" ht="25.5" x14ac:dyDescent="0.2">
      <c r="B56" s="30" t="s">
        <v>101</v>
      </c>
      <c r="C56" s="31" t="s">
        <v>102</v>
      </c>
      <c r="D56" s="32" t="s">
        <v>15</v>
      </c>
      <c r="E56" s="30">
        <v>1.6090000000000001E-4</v>
      </c>
      <c r="F56" s="33">
        <v>14312.87</v>
      </c>
      <c r="G56" s="34">
        <f t="shared" si="0"/>
        <v>70705.577800000014</v>
      </c>
      <c r="H56" s="33">
        <v>2.2999999999999998</v>
      </c>
      <c r="I56" s="34">
        <f t="shared" si="1"/>
        <v>11.362</v>
      </c>
    </row>
    <row r="57" spans="2:9" ht="25.5" x14ac:dyDescent="0.2">
      <c r="B57" s="30" t="s">
        <v>103</v>
      </c>
      <c r="C57" s="31" t="s">
        <v>104</v>
      </c>
      <c r="D57" s="32" t="s">
        <v>15</v>
      </c>
      <c r="E57" s="30">
        <v>1.34E-5</v>
      </c>
      <c r="F57" s="33">
        <v>7640</v>
      </c>
      <c r="G57" s="34">
        <f t="shared" si="0"/>
        <v>37741.600000000006</v>
      </c>
      <c r="H57" s="33">
        <v>0.1</v>
      </c>
      <c r="I57" s="34">
        <f t="shared" si="1"/>
        <v>0.49400000000000005</v>
      </c>
    </row>
    <row r="58" spans="2:9" ht="25.5" x14ac:dyDescent="0.2">
      <c r="B58" s="30" t="s">
        <v>105</v>
      </c>
      <c r="C58" s="31" t="s">
        <v>106</v>
      </c>
      <c r="D58" s="32" t="s">
        <v>40</v>
      </c>
      <c r="E58" s="30">
        <v>2.5031999999999999E-2</v>
      </c>
      <c r="F58" s="33">
        <v>6.67</v>
      </c>
      <c r="G58" s="34">
        <f t="shared" si="0"/>
        <v>32.949800000000003</v>
      </c>
      <c r="H58" s="33">
        <v>0.17</v>
      </c>
      <c r="I58" s="34">
        <f t="shared" si="1"/>
        <v>0.8398000000000001</v>
      </c>
    </row>
    <row r="59" spans="2:9" ht="51" x14ac:dyDescent="0.2">
      <c r="B59" s="30" t="s">
        <v>107</v>
      </c>
      <c r="C59" s="31" t="s">
        <v>108</v>
      </c>
      <c r="D59" s="32" t="s">
        <v>55</v>
      </c>
      <c r="E59" s="30">
        <v>1</v>
      </c>
      <c r="F59" s="33">
        <v>1148.4000000000001</v>
      </c>
      <c r="G59" s="34">
        <f t="shared" si="0"/>
        <v>5673.0960000000005</v>
      </c>
      <c r="H59" s="33">
        <v>1148.4000000000001</v>
      </c>
      <c r="I59" s="34">
        <f t="shared" si="1"/>
        <v>5673.0960000000005</v>
      </c>
    </row>
    <row r="60" spans="2:9" ht="25.5" x14ac:dyDescent="0.2">
      <c r="B60" s="30" t="s">
        <v>109</v>
      </c>
      <c r="C60" s="31" t="s">
        <v>110</v>
      </c>
      <c r="D60" s="32" t="s">
        <v>15</v>
      </c>
      <c r="E60" s="30">
        <v>0.18904000000000001</v>
      </c>
      <c r="F60" s="33">
        <v>5500</v>
      </c>
      <c r="G60" s="34">
        <f t="shared" si="0"/>
        <v>27170.000000000004</v>
      </c>
      <c r="H60" s="33">
        <v>1039.72</v>
      </c>
      <c r="I60" s="34">
        <f t="shared" si="1"/>
        <v>5136.2168000000001</v>
      </c>
    </row>
    <row r="61" spans="2:9" ht="51" x14ac:dyDescent="0.2">
      <c r="B61" s="30" t="s">
        <v>111</v>
      </c>
      <c r="C61" s="31" t="s">
        <v>112</v>
      </c>
      <c r="D61" s="32" t="s">
        <v>15</v>
      </c>
      <c r="E61" s="30">
        <v>6.4000000000000001E-2</v>
      </c>
      <c r="F61" s="33">
        <v>6667.9</v>
      </c>
      <c r="G61" s="34">
        <f t="shared" si="0"/>
        <v>32939.425999999999</v>
      </c>
      <c r="H61" s="33">
        <v>426.75</v>
      </c>
      <c r="I61" s="34">
        <f t="shared" si="1"/>
        <v>2108.145</v>
      </c>
    </row>
    <row r="62" spans="2:9" ht="76.5" x14ac:dyDescent="0.2">
      <c r="B62" s="30" t="s">
        <v>113</v>
      </c>
      <c r="C62" s="31" t="s">
        <v>195</v>
      </c>
      <c r="D62" s="32" t="s">
        <v>15</v>
      </c>
      <c r="E62" s="30">
        <v>36.338000000000001</v>
      </c>
      <c r="F62" s="33" t="s">
        <v>114</v>
      </c>
      <c r="G62" s="33" t="s">
        <v>115</v>
      </c>
      <c r="H62" s="33">
        <v>25734.21</v>
      </c>
      <c r="I62" s="37">
        <v>275260.34999999998</v>
      </c>
    </row>
    <row r="63" spans="2:9" ht="76.5" x14ac:dyDescent="0.2">
      <c r="B63" s="30" t="s">
        <v>113</v>
      </c>
      <c r="C63" s="31" t="s">
        <v>196</v>
      </c>
      <c r="D63" s="32" t="s">
        <v>15</v>
      </c>
      <c r="E63" s="30">
        <v>10.952</v>
      </c>
      <c r="F63" s="33" t="s">
        <v>114</v>
      </c>
      <c r="G63" s="33" t="s">
        <v>116</v>
      </c>
      <c r="H63" s="33">
        <v>7756.1</v>
      </c>
      <c r="I63" s="37">
        <v>74564.83</v>
      </c>
    </row>
    <row r="64" spans="2:9" ht="76.5" x14ac:dyDescent="0.2">
      <c r="B64" s="30" t="s">
        <v>117</v>
      </c>
      <c r="C64" s="31" t="s">
        <v>118</v>
      </c>
      <c r="D64" s="32" t="s">
        <v>55</v>
      </c>
      <c r="E64" s="30">
        <v>1</v>
      </c>
      <c r="F64" s="33"/>
      <c r="G64" s="33" t="s">
        <v>119</v>
      </c>
      <c r="H64" s="33"/>
      <c r="I64" s="37">
        <v>18480</v>
      </c>
    </row>
    <row r="65" spans="2:9" ht="76.5" x14ac:dyDescent="0.2">
      <c r="B65" s="30" t="s">
        <v>120</v>
      </c>
      <c r="C65" s="31" t="s">
        <v>121</v>
      </c>
      <c r="D65" s="32"/>
      <c r="E65" s="30">
        <v>2</v>
      </c>
      <c r="F65" s="33"/>
      <c r="G65" s="33" t="s">
        <v>122</v>
      </c>
      <c r="H65" s="33"/>
      <c r="I65" s="37">
        <v>2381.66</v>
      </c>
    </row>
    <row r="66" spans="2:9" ht="76.5" x14ac:dyDescent="0.2">
      <c r="B66" s="30" t="s">
        <v>123</v>
      </c>
      <c r="C66" s="31" t="s">
        <v>124</v>
      </c>
      <c r="D66" s="32" t="s">
        <v>55</v>
      </c>
      <c r="E66" s="30">
        <v>2</v>
      </c>
      <c r="F66" s="33"/>
      <c r="G66" s="33" t="s">
        <v>125</v>
      </c>
      <c r="H66" s="33"/>
      <c r="I66" s="37">
        <v>8380</v>
      </c>
    </row>
    <row r="67" spans="2:9" ht="38.25" x14ac:dyDescent="0.2">
      <c r="B67" s="30" t="s">
        <v>126</v>
      </c>
      <c r="C67" s="31" t="s">
        <v>127</v>
      </c>
      <c r="D67" s="32" t="s">
        <v>15</v>
      </c>
      <c r="E67" s="30">
        <v>0.17407</v>
      </c>
      <c r="F67" s="33">
        <v>1487.6</v>
      </c>
      <c r="G67" s="34">
        <f>F67*4.94</f>
        <v>7348.7439999999997</v>
      </c>
      <c r="H67" s="33">
        <v>258.94</v>
      </c>
      <c r="I67" s="34">
        <f>H67*4.94</f>
        <v>1279.1636000000001</v>
      </c>
    </row>
    <row r="68" spans="2:9" ht="38.25" x14ac:dyDescent="0.2">
      <c r="B68" s="30" t="s">
        <v>128</v>
      </c>
      <c r="C68" s="31" t="s">
        <v>129</v>
      </c>
      <c r="D68" s="32" t="s">
        <v>40</v>
      </c>
      <c r="E68" s="30">
        <v>5.44</v>
      </c>
      <c r="F68" s="33">
        <v>8.67</v>
      </c>
      <c r="G68" s="34">
        <f t="shared" ref="G68:G105" si="2">F68*4.94</f>
        <v>42.829800000000006</v>
      </c>
      <c r="H68" s="33">
        <v>47.16</v>
      </c>
      <c r="I68" s="34">
        <f t="shared" ref="I68:I105" si="3">H68*4.94</f>
        <v>232.97040000000001</v>
      </c>
    </row>
    <row r="69" spans="2:9" ht="38.25" x14ac:dyDescent="0.2">
      <c r="B69" s="30" t="s">
        <v>130</v>
      </c>
      <c r="C69" s="31" t="s">
        <v>131</v>
      </c>
      <c r="D69" s="32" t="s">
        <v>24</v>
      </c>
      <c r="E69" s="30">
        <v>0.82499999999999996</v>
      </c>
      <c r="F69" s="33">
        <v>130</v>
      </c>
      <c r="G69" s="34">
        <f t="shared" si="2"/>
        <v>642.20000000000005</v>
      </c>
      <c r="H69" s="33">
        <v>107.25</v>
      </c>
      <c r="I69" s="34">
        <f t="shared" si="3"/>
        <v>529.81500000000005</v>
      </c>
    </row>
    <row r="70" spans="2:9" ht="38.25" x14ac:dyDescent="0.2">
      <c r="B70" s="30" t="s">
        <v>132</v>
      </c>
      <c r="C70" s="31" t="s">
        <v>133</v>
      </c>
      <c r="D70" s="32" t="s">
        <v>24</v>
      </c>
      <c r="E70" s="30">
        <v>1.633</v>
      </c>
      <c r="F70" s="33">
        <v>91.5</v>
      </c>
      <c r="G70" s="34">
        <f t="shared" si="2"/>
        <v>452.01000000000005</v>
      </c>
      <c r="H70" s="33">
        <v>149.41999999999999</v>
      </c>
      <c r="I70" s="34">
        <f t="shared" si="3"/>
        <v>738.13480000000004</v>
      </c>
    </row>
    <row r="71" spans="2:9" ht="38.25" x14ac:dyDescent="0.2">
      <c r="B71" s="30" t="s">
        <v>134</v>
      </c>
      <c r="C71" s="31" t="s">
        <v>135</v>
      </c>
      <c r="D71" s="32" t="s">
        <v>24</v>
      </c>
      <c r="E71" s="30">
        <v>18.018000000000001</v>
      </c>
      <c r="F71" s="33">
        <v>155.94</v>
      </c>
      <c r="G71" s="34">
        <f t="shared" si="2"/>
        <v>770.34360000000004</v>
      </c>
      <c r="H71" s="33">
        <v>2809.73</v>
      </c>
      <c r="I71" s="34">
        <f t="shared" si="3"/>
        <v>13880.066200000001</v>
      </c>
    </row>
    <row r="72" spans="2:9" ht="38.25" x14ac:dyDescent="0.2">
      <c r="B72" s="30" t="s">
        <v>136</v>
      </c>
      <c r="C72" s="31" t="s">
        <v>137</v>
      </c>
      <c r="D72" s="32" t="s">
        <v>24</v>
      </c>
      <c r="E72" s="30">
        <v>49.760449999999999</v>
      </c>
      <c r="F72" s="33">
        <v>44.82</v>
      </c>
      <c r="G72" s="34">
        <f t="shared" si="2"/>
        <v>221.41080000000002</v>
      </c>
      <c r="H72" s="33">
        <v>2230.27</v>
      </c>
      <c r="I72" s="34">
        <f t="shared" si="3"/>
        <v>11017.533800000001</v>
      </c>
    </row>
    <row r="73" spans="2:9" ht="38.25" x14ac:dyDescent="0.2">
      <c r="B73" s="30" t="s">
        <v>138</v>
      </c>
      <c r="C73" s="31" t="s">
        <v>139</v>
      </c>
      <c r="D73" s="32" t="s">
        <v>24</v>
      </c>
      <c r="E73" s="30">
        <v>0.67320000000000002</v>
      </c>
      <c r="F73" s="33">
        <v>490</v>
      </c>
      <c r="G73" s="34">
        <f t="shared" si="2"/>
        <v>2420.6000000000004</v>
      </c>
      <c r="H73" s="33">
        <v>329.87</v>
      </c>
      <c r="I73" s="34">
        <f t="shared" si="3"/>
        <v>1629.5578</v>
      </c>
    </row>
    <row r="74" spans="2:9" ht="38.25" x14ac:dyDescent="0.2">
      <c r="B74" s="30" t="s">
        <v>140</v>
      </c>
      <c r="C74" s="31" t="s">
        <v>76</v>
      </c>
      <c r="D74" s="32" t="s">
        <v>24</v>
      </c>
      <c r="E74" s="30">
        <v>-3.7699999999999997E-2</v>
      </c>
      <c r="F74" s="33">
        <v>485.9</v>
      </c>
      <c r="G74" s="34">
        <f t="shared" si="2"/>
        <v>2400.346</v>
      </c>
      <c r="H74" s="33">
        <v>-18.32</v>
      </c>
      <c r="I74" s="34">
        <f t="shared" si="3"/>
        <v>-90.500800000000012</v>
      </c>
    </row>
    <row r="75" spans="2:9" ht="38.25" x14ac:dyDescent="0.2">
      <c r="B75" s="30" t="s">
        <v>141</v>
      </c>
      <c r="C75" s="31" t="s">
        <v>78</v>
      </c>
      <c r="D75" s="32" t="s">
        <v>24</v>
      </c>
      <c r="E75" s="30">
        <v>3.7699999999999997E-2</v>
      </c>
      <c r="F75" s="33">
        <v>519.79999999999995</v>
      </c>
      <c r="G75" s="34">
        <f t="shared" si="2"/>
        <v>2567.8119999999999</v>
      </c>
      <c r="H75" s="33">
        <v>19.600000000000001</v>
      </c>
      <c r="I75" s="34">
        <f t="shared" si="3"/>
        <v>96.824000000000012</v>
      </c>
    </row>
    <row r="76" spans="2:9" ht="38.25" x14ac:dyDescent="0.2">
      <c r="B76" s="30" t="s">
        <v>142</v>
      </c>
      <c r="C76" s="31" t="s">
        <v>143</v>
      </c>
      <c r="D76" s="32" t="s">
        <v>55</v>
      </c>
      <c r="E76" s="30">
        <v>2</v>
      </c>
      <c r="F76" s="33">
        <v>31.43</v>
      </c>
      <c r="G76" s="34">
        <f t="shared" si="2"/>
        <v>155.26420000000002</v>
      </c>
      <c r="H76" s="33">
        <v>62.86</v>
      </c>
      <c r="I76" s="34">
        <f t="shared" si="3"/>
        <v>310.52840000000003</v>
      </c>
    </row>
    <row r="77" spans="2:9" ht="51" x14ac:dyDescent="0.2">
      <c r="B77" s="30" t="s">
        <v>144</v>
      </c>
      <c r="C77" s="31" t="s">
        <v>145</v>
      </c>
      <c r="D77" s="32" t="s">
        <v>55</v>
      </c>
      <c r="E77" s="30">
        <v>2</v>
      </c>
      <c r="F77" s="33">
        <v>78.56</v>
      </c>
      <c r="G77" s="34">
        <f t="shared" si="2"/>
        <v>388.08640000000003</v>
      </c>
      <c r="H77" s="33">
        <v>157.12</v>
      </c>
      <c r="I77" s="34">
        <f t="shared" si="3"/>
        <v>776.17280000000005</v>
      </c>
    </row>
    <row r="78" spans="2:9" ht="51" x14ac:dyDescent="0.2">
      <c r="B78" s="30" t="s">
        <v>146</v>
      </c>
      <c r="C78" s="31" t="s">
        <v>147</v>
      </c>
      <c r="D78" s="32" t="s">
        <v>55</v>
      </c>
      <c r="E78" s="30">
        <v>2</v>
      </c>
      <c r="F78" s="33">
        <v>647.77</v>
      </c>
      <c r="G78" s="34">
        <f t="shared" si="2"/>
        <v>3199.9838</v>
      </c>
      <c r="H78" s="33">
        <v>1295.54</v>
      </c>
      <c r="I78" s="34">
        <f t="shared" si="3"/>
        <v>6399.9675999999999</v>
      </c>
    </row>
    <row r="79" spans="2:9" ht="51" x14ac:dyDescent="0.2">
      <c r="B79" s="30" t="s">
        <v>148</v>
      </c>
      <c r="C79" s="31" t="s">
        <v>149</v>
      </c>
      <c r="D79" s="32" t="s">
        <v>55</v>
      </c>
      <c r="E79" s="30">
        <v>2</v>
      </c>
      <c r="F79" s="33">
        <v>901.16</v>
      </c>
      <c r="G79" s="34">
        <f t="shared" si="2"/>
        <v>4451.7304000000004</v>
      </c>
      <c r="H79" s="33">
        <v>1802.32</v>
      </c>
      <c r="I79" s="34">
        <f t="shared" si="3"/>
        <v>8903.4608000000007</v>
      </c>
    </row>
    <row r="80" spans="2:9" ht="38.25" x14ac:dyDescent="0.2">
      <c r="B80" s="30" t="s">
        <v>150</v>
      </c>
      <c r="C80" s="31" t="s">
        <v>151</v>
      </c>
      <c r="D80" s="32" t="s">
        <v>55</v>
      </c>
      <c r="E80" s="30">
        <v>1</v>
      </c>
      <c r="F80" s="33">
        <v>462.83</v>
      </c>
      <c r="G80" s="34">
        <f t="shared" si="2"/>
        <v>2286.3802000000001</v>
      </c>
      <c r="H80" s="33">
        <v>462.83</v>
      </c>
      <c r="I80" s="34">
        <f t="shared" si="3"/>
        <v>2286.3802000000001</v>
      </c>
    </row>
    <row r="81" spans="2:9" ht="38.25" x14ac:dyDescent="0.2">
      <c r="B81" s="30" t="s">
        <v>152</v>
      </c>
      <c r="C81" s="31" t="s">
        <v>153</v>
      </c>
      <c r="D81" s="32" t="s">
        <v>55</v>
      </c>
      <c r="E81" s="30">
        <v>1</v>
      </c>
      <c r="F81" s="33">
        <v>908.44</v>
      </c>
      <c r="G81" s="34">
        <f t="shared" si="2"/>
        <v>4487.6936000000005</v>
      </c>
      <c r="H81" s="33">
        <v>908.44</v>
      </c>
      <c r="I81" s="34">
        <f t="shared" si="3"/>
        <v>4487.6936000000005</v>
      </c>
    </row>
    <row r="82" spans="2:9" ht="38.25" x14ac:dyDescent="0.2">
      <c r="B82" s="30" t="s">
        <v>154</v>
      </c>
      <c r="C82" s="31" t="s">
        <v>155</v>
      </c>
      <c r="D82" s="32" t="s">
        <v>55</v>
      </c>
      <c r="E82" s="30">
        <v>1</v>
      </c>
      <c r="F82" s="33">
        <v>871.29</v>
      </c>
      <c r="G82" s="34">
        <f t="shared" si="2"/>
        <v>4304.1725999999999</v>
      </c>
      <c r="H82" s="33">
        <v>871.29</v>
      </c>
      <c r="I82" s="34">
        <f t="shared" si="3"/>
        <v>4304.1725999999999</v>
      </c>
    </row>
    <row r="83" spans="2:9" ht="38.25" x14ac:dyDescent="0.2">
      <c r="B83" s="30" t="s">
        <v>156</v>
      </c>
      <c r="C83" s="31" t="s">
        <v>157</v>
      </c>
      <c r="D83" s="32" t="s">
        <v>55</v>
      </c>
      <c r="E83" s="30">
        <v>1</v>
      </c>
      <c r="F83" s="33">
        <v>391.02</v>
      </c>
      <c r="G83" s="34">
        <f t="shared" si="2"/>
        <v>1931.6388000000002</v>
      </c>
      <c r="H83" s="33">
        <v>391.02</v>
      </c>
      <c r="I83" s="34">
        <f t="shared" si="3"/>
        <v>1931.6388000000002</v>
      </c>
    </row>
    <row r="84" spans="2:9" ht="38.25" x14ac:dyDescent="0.2">
      <c r="B84" s="30" t="s">
        <v>158</v>
      </c>
      <c r="C84" s="31" t="s">
        <v>159</v>
      </c>
      <c r="D84" s="32" t="s">
        <v>55</v>
      </c>
      <c r="E84" s="30">
        <v>10</v>
      </c>
      <c r="F84" s="33">
        <v>63.12</v>
      </c>
      <c r="G84" s="34">
        <f t="shared" si="2"/>
        <v>311.81280000000004</v>
      </c>
      <c r="H84" s="33">
        <v>631.20000000000005</v>
      </c>
      <c r="I84" s="34">
        <f t="shared" si="3"/>
        <v>3118.1280000000006</v>
      </c>
    </row>
    <row r="85" spans="2:9" ht="38.25" x14ac:dyDescent="0.2">
      <c r="B85" s="30" t="s">
        <v>160</v>
      </c>
      <c r="C85" s="31" t="s">
        <v>161</v>
      </c>
      <c r="D85" s="32" t="s">
        <v>15</v>
      </c>
      <c r="E85" s="30">
        <v>2.768E-2</v>
      </c>
      <c r="F85" s="33">
        <v>7571</v>
      </c>
      <c r="G85" s="34">
        <f t="shared" si="2"/>
        <v>37400.740000000005</v>
      </c>
      <c r="H85" s="33">
        <v>209.57</v>
      </c>
      <c r="I85" s="34">
        <f t="shared" si="3"/>
        <v>1035.2758000000001</v>
      </c>
    </row>
    <row r="86" spans="2:9" ht="38.25" x14ac:dyDescent="0.2">
      <c r="B86" s="30" t="s">
        <v>162</v>
      </c>
      <c r="C86" s="31" t="s">
        <v>163</v>
      </c>
      <c r="D86" s="32" t="s">
        <v>55</v>
      </c>
      <c r="E86" s="30">
        <v>2</v>
      </c>
      <c r="F86" s="33">
        <v>569.52</v>
      </c>
      <c r="G86" s="34">
        <f t="shared" si="2"/>
        <v>2813.4288000000001</v>
      </c>
      <c r="H86" s="33">
        <v>1139.04</v>
      </c>
      <c r="I86" s="34">
        <f t="shared" si="3"/>
        <v>5626.8576000000003</v>
      </c>
    </row>
    <row r="87" spans="2:9" ht="38.25" x14ac:dyDescent="0.2">
      <c r="B87" s="30" t="s">
        <v>164</v>
      </c>
      <c r="C87" s="31" t="s">
        <v>165</v>
      </c>
      <c r="D87" s="32" t="s">
        <v>24</v>
      </c>
      <c r="E87" s="30">
        <v>6</v>
      </c>
      <c r="F87" s="33">
        <v>135.6</v>
      </c>
      <c r="G87" s="34">
        <f t="shared" si="2"/>
        <v>669.86400000000003</v>
      </c>
      <c r="H87" s="33">
        <v>813.6</v>
      </c>
      <c r="I87" s="34">
        <f t="shared" si="3"/>
        <v>4019.1840000000007</v>
      </c>
    </row>
    <row r="88" spans="2:9" ht="38.25" x14ac:dyDescent="0.2">
      <c r="B88" s="30" t="s">
        <v>166</v>
      </c>
      <c r="C88" s="31" t="s">
        <v>167</v>
      </c>
      <c r="D88" s="32" t="s">
        <v>40</v>
      </c>
      <c r="E88" s="30">
        <v>0.8</v>
      </c>
      <c r="F88" s="33">
        <v>146.25</v>
      </c>
      <c r="G88" s="34">
        <f t="shared" si="2"/>
        <v>722.47500000000002</v>
      </c>
      <c r="H88" s="33">
        <v>117</v>
      </c>
      <c r="I88" s="34">
        <f t="shared" si="3"/>
        <v>577.98</v>
      </c>
    </row>
    <row r="89" spans="2:9" ht="76.5" x14ac:dyDescent="0.2">
      <c r="B89" s="30" t="s">
        <v>168</v>
      </c>
      <c r="C89" s="31" t="s">
        <v>169</v>
      </c>
      <c r="D89" s="32" t="s">
        <v>55</v>
      </c>
      <c r="E89" s="30">
        <v>2</v>
      </c>
      <c r="F89" s="33">
        <v>5947.35</v>
      </c>
      <c r="G89" s="34">
        <f t="shared" si="2"/>
        <v>29379.909000000003</v>
      </c>
      <c r="H89" s="33">
        <v>11894.7</v>
      </c>
      <c r="I89" s="34">
        <f t="shared" si="3"/>
        <v>58759.818000000007</v>
      </c>
    </row>
    <row r="90" spans="2:9" ht="76.5" x14ac:dyDescent="0.2">
      <c r="B90" s="30" t="s">
        <v>170</v>
      </c>
      <c r="C90" s="31" t="s">
        <v>171</v>
      </c>
      <c r="D90" s="32" t="s">
        <v>55</v>
      </c>
      <c r="E90" s="30">
        <v>1</v>
      </c>
      <c r="F90" s="33">
        <v>15430.96</v>
      </c>
      <c r="G90" s="34">
        <f t="shared" si="2"/>
        <v>76228.9424</v>
      </c>
      <c r="H90" s="33">
        <v>15430.96</v>
      </c>
      <c r="I90" s="34">
        <f t="shared" si="3"/>
        <v>76228.9424</v>
      </c>
    </row>
    <row r="91" spans="2:9" ht="51" x14ac:dyDescent="0.2">
      <c r="B91" s="30" t="s">
        <v>172</v>
      </c>
      <c r="C91" s="31" t="s">
        <v>173</v>
      </c>
      <c r="D91" s="32" t="s">
        <v>55</v>
      </c>
      <c r="E91" s="30">
        <v>1</v>
      </c>
      <c r="F91" s="33">
        <v>2113.37</v>
      </c>
      <c r="G91" s="34">
        <f t="shared" si="2"/>
        <v>10440.0478</v>
      </c>
      <c r="H91" s="33">
        <v>2113.37</v>
      </c>
      <c r="I91" s="34">
        <f t="shared" si="3"/>
        <v>10440.0478</v>
      </c>
    </row>
    <row r="92" spans="2:9" ht="51" x14ac:dyDescent="0.2">
      <c r="B92" s="30" t="s">
        <v>174</v>
      </c>
      <c r="C92" s="31" t="s">
        <v>108</v>
      </c>
      <c r="D92" s="32" t="s">
        <v>55</v>
      </c>
      <c r="E92" s="30">
        <v>-1</v>
      </c>
      <c r="F92" s="33">
        <v>1148.4000000000001</v>
      </c>
      <c r="G92" s="34">
        <f t="shared" si="2"/>
        <v>5673.0960000000005</v>
      </c>
      <c r="H92" s="33">
        <v>-1148.4000000000001</v>
      </c>
      <c r="I92" s="34">
        <f t="shared" si="3"/>
        <v>-5673.0960000000005</v>
      </c>
    </row>
    <row r="93" spans="2:9" ht="63.75" x14ac:dyDescent="0.2">
      <c r="B93" s="30" t="s">
        <v>175</v>
      </c>
      <c r="C93" s="31" t="s">
        <v>176</v>
      </c>
      <c r="D93" s="32" t="s">
        <v>177</v>
      </c>
      <c r="E93" s="30">
        <v>0.8</v>
      </c>
      <c r="F93" s="33">
        <v>367.26</v>
      </c>
      <c r="G93" s="34">
        <f t="shared" si="2"/>
        <v>1814.2644</v>
      </c>
      <c r="H93" s="33">
        <v>293.81</v>
      </c>
      <c r="I93" s="34">
        <f t="shared" si="3"/>
        <v>1451.4214000000002</v>
      </c>
    </row>
    <row r="94" spans="2:9" ht="63.75" x14ac:dyDescent="0.2">
      <c r="B94" s="30" t="s">
        <v>178</v>
      </c>
      <c r="C94" s="31" t="s">
        <v>179</v>
      </c>
      <c r="D94" s="32" t="s">
        <v>177</v>
      </c>
      <c r="E94" s="30">
        <v>0.20080000000000001</v>
      </c>
      <c r="F94" s="33">
        <v>250.57</v>
      </c>
      <c r="G94" s="34">
        <f t="shared" si="2"/>
        <v>1237.8158000000001</v>
      </c>
      <c r="H94" s="33">
        <v>50.31</v>
      </c>
      <c r="I94" s="34">
        <f t="shared" si="3"/>
        <v>248.53140000000002</v>
      </c>
    </row>
    <row r="95" spans="2:9" ht="76.5" x14ac:dyDescent="0.2">
      <c r="B95" s="30" t="s">
        <v>180</v>
      </c>
      <c r="C95" s="31" t="s">
        <v>181</v>
      </c>
      <c r="D95" s="32" t="s">
        <v>177</v>
      </c>
      <c r="E95" s="30">
        <v>0.4</v>
      </c>
      <c r="F95" s="33">
        <v>284.39999999999998</v>
      </c>
      <c r="G95" s="34">
        <f t="shared" si="2"/>
        <v>1404.9359999999999</v>
      </c>
      <c r="H95" s="33">
        <v>113.76</v>
      </c>
      <c r="I95" s="34">
        <f t="shared" si="3"/>
        <v>561.97440000000006</v>
      </c>
    </row>
    <row r="96" spans="2:9" ht="63.75" x14ac:dyDescent="0.2">
      <c r="B96" s="30" t="s">
        <v>182</v>
      </c>
      <c r="C96" s="31" t="s">
        <v>197</v>
      </c>
      <c r="D96" s="32" t="s">
        <v>55</v>
      </c>
      <c r="E96" s="30">
        <v>2</v>
      </c>
      <c r="F96" s="33">
        <v>118.65</v>
      </c>
      <c r="G96" s="34">
        <f t="shared" si="2"/>
        <v>586.13100000000009</v>
      </c>
      <c r="H96" s="33">
        <v>237.3</v>
      </c>
      <c r="I96" s="34">
        <f t="shared" si="3"/>
        <v>1172.2620000000002</v>
      </c>
    </row>
    <row r="97" spans="2:9" ht="76.5" x14ac:dyDescent="0.2">
      <c r="B97" s="30" t="s">
        <v>182</v>
      </c>
      <c r="C97" s="31" t="s">
        <v>198</v>
      </c>
      <c r="D97" s="32" t="s">
        <v>55</v>
      </c>
      <c r="E97" s="30">
        <v>2</v>
      </c>
      <c r="F97" s="33">
        <v>118.65</v>
      </c>
      <c r="G97" s="34">
        <f t="shared" si="2"/>
        <v>586.13100000000009</v>
      </c>
      <c r="H97" s="33">
        <v>237.3</v>
      </c>
      <c r="I97" s="34">
        <f t="shared" si="3"/>
        <v>1172.2620000000002</v>
      </c>
    </row>
    <row r="98" spans="2:9" ht="63.75" x14ac:dyDescent="0.2">
      <c r="B98" s="30" t="s">
        <v>183</v>
      </c>
      <c r="C98" s="31" t="s">
        <v>199</v>
      </c>
      <c r="D98" s="32" t="s">
        <v>55</v>
      </c>
      <c r="E98" s="30">
        <v>4</v>
      </c>
      <c r="F98" s="33">
        <v>285.31</v>
      </c>
      <c r="G98" s="34">
        <f t="shared" si="2"/>
        <v>1409.4314000000002</v>
      </c>
      <c r="H98" s="33">
        <v>1141.24</v>
      </c>
      <c r="I98" s="34">
        <f t="shared" si="3"/>
        <v>5637.7256000000007</v>
      </c>
    </row>
    <row r="99" spans="2:9" ht="63.75" x14ac:dyDescent="0.2">
      <c r="B99" s="30" t="s">
        <v>183</v>
      </c>
      <c r="C99" s="31" t="s">
        <v>200</v>
      </c>
      <c r="D99" s="32" t="s">
        <v>55</v>
      </c>
      <c r="E99" s="30">
        <v>2</v>
      </c>
      <c r="F99" s="33">
        <v>285.31</v>
      </c>
      <c r="G99" s="34">
        <f t="shared" si="2"/>
        <v>1409.4314000000002</v>
      </c>
      <c r="H99" s="33">
        <v>570.62</v>
      </c>
      <c r="I99" s="34">
        <f t="shared" si="3"/>
        <v>2818.8628000000003</v>
      </c>
    </row>
    <row r="100" spans="2:9" ht="38.25" x14ac:dyDescent="0.2">
      <c r="B100" s="30" t="s">
        <v>184</v>
      </c>
      <c r="C100" s="31" t="s">
        <v>110</v>
      </c>
      <c r="D100" s="32" t="s">
        <v>15</v>
      </c>
      <c r="E100" s="30">
        <v>-0.18904000000000001</v>
      </c>
      <c r="F100" s="33">
        <v>5500</v>
      </c>
      <c r="G100" s="34">
        <f t="shared" si="2"/>
        <v>27170.000000000004</v>
      </c>
      <c r="H100" s="33">
        <v>-1039.72</v>
      </c>
      <c r="I100" s="34">
        <f t="shared" si="3"/>
        <v>-5136.2168000000001</v>
      </c>
    </row>
    <row r="101" spans="2:9" ht="63.75" x14ac:dyDescent="0.2">
      <c r="B101" s="30" t="s">
        <v>185</v>
      </c>
      <c r="C101" s="31" t="s">
        <v>186</v>
      </c>
      <c r="D101" s="32" t="s">
        <v>55</v>
      </c>
      <c r="E101" s="30">
        <v>2</v>
      </c>
      <c r="F101" s="33">
        <v>1940.37</v>
      </c>
      <c r="G101" s="34">
        <f t="shared" si="2"/>
        <v>9585.4277999999995</v>
      </c>
      <c r="H101" s="33">
        <v>3880.74</v>
      </c>
      <c r="I101" s="34">
        <f t="shared" si="3"/>
        <v>19170.855599999999</v>
      </c>
    </row>
    <row r="102" spans="2:9" ht="51" x14ac:dyDescent="0.2">
      <c r="B102" s="30" t="s">
        <v>187</v>
      </c>
      <c r="C102" s="31" t="s">
        <v>112</v>
      </c>
      <c r="D102" s="32" t="s">
        <v>15</v>
      </c>
      <c r="E102" s="30">
        <v>-6.4000000000000001E-2</v>
      </c>
      <c r="F102" s="33">
        <v>6667.9</v>
      </c>
      <c r="G102" s="34">
        <f t="shared" si="2"/>
        <v>32939.425999999999</v>
      </c>
      <c r="H102" s="33">
        <v>-426.75</v>
      </c>
      <c r="I102" s="34">
        <f t="shared" si="3"/>
        <v>-2108.145</v>
      </c>
    </row>
    <row r="103" spans="2:9" ht="63.75" x14ac:dyDescent="0.2">
      <c r="B103" s="30" t="s">
        <v>188</v>
      </c>
      <c r="C103" s="31" t="s">
        <v>189</v>
      </c>
      <c r="D103" s="32" t="s">
        <v>177</v>
      </c>
      <c r="E103" s="30">
        <v>20.18</v>
      </c>
      <c r="F103" s="33">
        <v>521.73</v>
      </c>
      <c r="G103" s="34">
        <f t="shared" si="2"/>
        <v>2577.3462000000004</v>
      </c>
      <c r="H103" s="33">
        <v>10528.51</v>
      </c>
      <c r="I103" s="34">
        <f t="shared" si="3"/>
        <v>52010.839400000004</v>
      </c>
    </row>
    <row r="104" spans="2:9" ht="63.75" x14ac:dyDescent="0.2">
      <c r="B104" s="30" t="s">
        <v>190</v>
      </c>
      <c r="C104" s="31" t="s">
        <v>191</v>
      </c>
      <c r="D104" s="32" t="s">
        <v>55</v>
      </c>
      <c r="E104" s="30">
        <v>2</v>
      </c>
      <c r="F104" s="33">
        <v>403.63</v>
      </c>
      <c r="G104" s="34">
        <f t="shared" si="2"/>
        <v>1993.9322000000002</v>
      </c>
      <c r="H104" s="33">
        <v>807.26</v>
      </c>
      <c r="I104" s="34">
        <f t="shared" si="3"/>
        <v>3987.8644000000004</v>
      </c>
    </row>
    <row r="105" spans="2:9" ht="38.25" x14ac:dyDescent="0.2">
      <c r="B105" s="30" t="s">
        <v>192</v>
      </c>
      <c r="C105" s="31" t="s">
        <v>193</v>
      </c>
      <c r="D105" s="32" t="s">
        <v>55</v>
      </c>
      <c r="E105" s="30">
        <v>2</v>
      </c>
      <c r="F105" s="33">
        <v>410.2</v>
      </c>
      <c r="G105" s="34">
        <f t="shared" si="2"/>
        <v>2026.3880000000001</v>
      </c>
      <c r="H105" s="33">
        <v>820.4</v>
      </c>
      <c r="I105" s="34">
        <f t="shared" si="3"/>
        <v>4052.7760000000003</v>
      </c>
    </row>
    <row r="106" spans="2:9" s="36" customFormat="1" x14ac:dyDescent="0.2">
      <c r="B106" s="24"/>
      <c r="C106" s="25" t="s">
        <v>194</v>
      </c>
      <c r="D106" s="26"/>
      <c r="E106" s="24"/>
      <c r="F106" s="27"/>
      <c r="G106" s="27"/>
      <c r="H106" s="27">
        <f>SUM(H15:H105)</f>
        <v>102001.74999999999</v>
      </c>
      <c r="I106" s="35">
        <f>SUM(I15:I105)</f>
        <v>717513.3535999998</v>
      </c>
    </row>
    <row r="107" spans="2:9" x14ac:dyDescent="0.2">
      <c r="B107" s="6"/>
      <c r="C107" s="4"/>
      <c r="D107" s="5"/>
      <c r="E107" s="6"/>
      <c r="F107" s="7"/>
      <c r="G107" s="7"/>
      <c r="H107" s="7"/>
      <c r="I107" s="7"/>
    </row>
    <row r="111" spans="2:9" x14ac:dyDescent="0.2">
      <c r="B111" s="1" t="s">
        <v>205</v>
      </c>
    </row>
  </sheetData>
  <mergeCells count="12">
    <mergeCell ref="B12:I12"/>
    <mergeCell ref="B14:I14"/>
    <mergeCell ref="B2:I2"/>
    <mergeCell ref="B3:I3"/>
    <mergeCell ref="B5:I5"/>
    <mergeCell ref="B6:I6"/>
    <mergeCell ref="B8:B10"/>
    <mergeCell ref="C8:C10"/>
    <mergeCell ref="D8:D10"/>
    <mergeCell ref="E8:E10"/>
    <mergeCell ref="F8:G8"/>
    <mergeCell ref="H8:I8"/>
  </mergeCells>
  <phoneticPr fontId="2" type="noConversion"/>
  <pageMargins left="0.23622047244094491" right="0.19685039370078741" top="0.31496062992125984" bottom="0.27559055118110237" header="0.27559055118110237" footer="0.23622047244094491"/>
  <pageSetup paperSize="9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Молодцова Ольга Алексеевна</dc:creator>
  <cp:lastModifiedBy>Молодцова Ольга Алексеевна</cp:lastModifiedBy>
  <cp:lastPrinted>2021-06-24T10:17:03Z</cp:lastPrinted>
  <dcterms:created xsi:type="dcterms:W3CDTF">2003-01-28T12:33:10Z</dcterms:created>
  <dcterms:modified xsi:type="dcterms:W3CDTF">2023-08-01T10:50:33Z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